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K:\JIRKA\VZ 2024\17-24\"/>
    </mc:Choice>
  </mc:AlternateContent>
  <xr:revisionPtr revIDLastSave="0" documentId="13_ncr:1_{1818F74D-195A-4B06-A492-550AEFF42AE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Rekapitulace stavby" sheetId="1" r:id="rId1"/>
    <sheet name="01 - Učebna Multimediální" sheetId="2" r:id="rId2"/>
    <sheet name="02 - Učebna Robotiky" sheetId="3" r:id="rId3"/>
  </sheets>
  <definedNames>
    <definedName name="_xlnm._FilterDatabase" localSheetId="1" hidden="1">'01 - Učebna Multimediální'!$C$125:$K$186</definedName>
    <definedName name="_xlnm._FilterDatabase" localSheetId="2" hidden="1">'02 - Učebna Robotiky'!$C$124:$K$166</definedName>
    <definedName name="_xlnm.Print_Titles" localSheetId="1">'01 - Učebna Multimediální'!$125:$125</definedName>
    <definedName name="_xlnm.Print_Titles" localSheetId="2">'02 - Učebna Robotiky'!$124:$124</definedName>
    <definedName name="_xlnm.Print_Titles" localSheetId="0">'Rekapitulace stavby'!$92:$92</definedName>
    <definedName name="_xlnm.Print_Area" localSheetId="1">'01 - Učebna Multimediální'!$C$4:$J$76,'01 - Učebna Multimediální'!$C$82:$J$107,'01 - Učebna Multimediální'!$C$113:$K$186</definedName>
    <definedName name="_xlnm.Print_Area" localSheetId="2">'02 - Učebna Robotiky'!$C$4:$J$76,'02 - Učebna Robotiky'!$C$82:$J$106,'02 - Učebna Robotiky'!$C$112:$K$166</definedName>
    <definedName name="_xlnm.Print_Area" localSheetId="0">'Rekapitulace stavby'!$D$4:$AO$76,'Rekapitulace stavby'!$C$82:$AP$95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K166" i="3" l="1"/>
  <c r="BI166" i="3"/>
  <c r="BH166" i="3"/>
  <c r="BG166" i="3"/>
  <c r="BF166" i="3"/>
  <c r="BE166" i="3"/>
  <c r="T166" i="3"/>
  <c r="R166" i="3"/>
  <c r="P166" i="3"/>
  <c r="J166" i="3"/>
  <c r="BK165" i="3"/>
  <c r="BI165" i="3"/>
  <c r="BH165" i="3"/>
  <c r="BG165" i="3"/>
  <c r="BF165" i="3"/>
  <c r="BE165" i="3"/>
  <c r="T165" i="3"/>
  <c r="R165" i="3"/>
  <c r="P165" i="3"/>
  <c r="J165" i="3"/>
  <c r="J164" i="3"/>
  <c r="J163" i="3"/>
  <c r="J162" i="3"/>
  <c r="BK161" i="3"/>
  <c r="BI161" i="3"/>
  <c r="BH161" i="3"/>
  <c r="BG161" i="3"/>
  <c r="BF161" i="3"/>
  <c r="T161" i="3"/>
  <c r="T160" i="3" s="1"/>
  <c r="R161" i="3"/>
  <c r="P161" i="3"/>
  <c r="P160" i="3" s="1"/>
  <c r="J161" i="3"/>
  <c r="BE161" i="3" s="1"/>
  <c r="R160" i="3"/>
  <c r="BK159" i="3"/>
  <c r="BI159" i="3"/>
  <c r="BH159" i="3"/>
  <c r="BG159" i="3"/>
  <c r="BF159" i="3"/>
  <c r="T159" i="3"/>
  <c r="R159" i="3"/>
  <c r="P159" i="3"/>
  <c r="J159" i="3"/>
  <c r="BE159" i="3" s="1"/>
  <c r="BK158" i="3"/>
  <c r="BI158" i="3"/>
  <c r="BH158" i="3"/>
  <c r="BG158" i="3"/>
  <c r="BF158" i="3"/>
  <c r="BE158" i="3"/>
  <c r="T158" i="3"/>
  <c r="R158" i="3"/>
  <c r="P158" i="3"/>
  <c r="J158" i="3"/>
  <c r="BK157" i="3"/>
  <c r="BI157" i="3"/>
  <c r="BH157" i="3"/>
  <c r="BG157" i="3"/>
  <c r="BF157" i="3"/>
  <c r="T157" i="3"/>
  <c r="T150" i="3" s="1"/>
  <c r="R157" i="3"/>
  <c r="P157" i="3"/>
  <c r="J157" i="3"/>
  <c r="BE157" i="3" s="1"/>
  <c r="BK156" i="3"/>
  <c r="BI156" i="3"/>
  <c r="BH156" i="3"/>
  <c r="BG156" i="3"/>
  <c r="BF156" i="3"/>
  <c r="T156" i="3"/>
  <c r="R156" i="3"/>
  <c r="P156" i="3"/>
  <c r="J156" i="3"/>
  <c r="BE156" i="3" s="1"/>
  <c r="BK155" i="3"/>
  <c r="BI155" i="3"/>
  <c r="BH155" i="3"/>
  <c r="BG155" i="3"/>
  <c r="BF155" i="3"/>
  <c r="T155" i="3"/>
  <c r="R155" i="3"/>
  <c r="R150" i="3" s="1"/>
  <c r="P155" i="3"/>
  <c r="J155" i="3"/>
  <c r="BE155" i="3" s="1"/>
  <c r="BK154" i="3"/>
  <c r="BK150" i="3" s="1"/>
  <c r="BI154" i="3"/>
  <c r="BH154" i="3"/>
  <c r="BG154" i="3"/>
  <c r="BF154" i="3"/>
  <c r="BE154" i="3"/>
  <c r="T154" i="3"/>
  <c r="R154" i="3"/>
  <c r="P154" i="3"/>
  <c r="J154" i="3"/>
  <c r="J153" i="3"/>
  <c r="J152" i="3"/>
  <c r="J151" i="3"/>
  <c r="P150" i="3"/>
  <c r="BK149" i="3"/>
  <c r="BI149" i="3"/>
  <c r="BH149" i="3"/>
  <c r="BG149" i="3"/>
  <c r="BF149" i="3"/>
  <c r="T149" i="3"/>
  <c r="R149" i="3"/>
  <c r="P149" i="3"/>
  <c r="J149" i="3"/>
  <c r="BE149" i="3" s="1"/>
  <c r="J148" i="3"/>
  <c r="J147" i="3"/>
  <c r="BK146" i="3"/>
  <c r="BI146" i="3"/>
  <c r="BH146" i="3"/>
  <c r="BG146" i="3"/>
  <c r="BF146" i="3"/>
  <c r="T146" i="3"/>
  <c r="R146" i="3"/>
  <c r="P146" i="3"/>
  <c r="J146" i="3"/>
  <c r="BE146" i="3" s="1"/>
  <c r="BK145" i="3"/>
  <c r="BI145" i="3"/>
  <c r="BH145" i="3"/>
  <c r="BG145" i="3"/>
  <c r="BF145" i="3"/>
  <c r="BE145" i="3"/>
  <c r="T145" i="3"/>
  <c r="R145" i="3"/>
  <c r="P145" i="3"/>
  <c r="P143" i="3" s="1"/>
  <c r="J145" i="3"/>
  <c r="J143" i="3" s="1"/>
  <c r="J103" i="3" s="1"/>
  <c r="BK144" i="3"/>
  <c r="BI144" i="3"/>
  <c r="BH144" i="3"/>
  <c r="BG144" i="3"/>
  <c r="BF144" i="3"/>
  <c r="T144" i="3"/>
  <c r="T143" i="3" s="1"/>
  <c r="R144" i="3"/>
  <c r="R143" i="3" s="1"/>
  <c r="P144" i="3"/>
  <c r="J144" i="3"/>
  <c r="BE144" i="3" s="1"/>
  <c r="J142" i="3"/>
  <c r="J141" i="3"/>
  <c r="J139" i="3" s="1"/>
  <c r="J102" i="3" s="1"/>
  <c r="J140" i="3"/>
  <c r="BK139" i="3"/>
  <c r="T139" i="3"/>
  <c r="R139" i="3"/>
  <c r="P139" i="3"/>
  <c r="BK137" i="3"/>
  <c r="BK136" i="3" s="1"/>
  <c r="BI137" i="3"/>
  <c r="BH137" i="3"/>
  <c r="BG137" i="3"/>
  <c r="BF137" i="3"/>
  <c r="P137" i="3"/>
  <c r="J137" i="3"/>
  <c r="J136" i="3" s="1"/>
  <c r="J100" i="3" s="1"/>
  <c r="T136" i="3"/>
  <c r="R136" i="3"/>
  <c r="R126" i="3" s="1"/>
  <c r="P136" i="3"/>
  <c r="J135" i="3"/>
  <c r="J134" i="3"/>
  <c r="BK133" i="3"/>
  <c r="BK132" i="3" s="1"/>
  <c r="BI133" i="3"/>
  <c r="BH133" i="3"/>
  <c r="BG133" i="3"/>
  <c r="BF133" i="3"/>
  <c r="T133" i="3"/>
  <c r="R133" i="3"/>
  <c r="P133" i="3"/>
  <c r="P132" i="3" s="1"/>
  <c r="P126" i="3" s="1"/>
  <c r="J133" i="3"/>
  <c r="BE133" i="3" s="1"/>
  <c r="T132" i="3"/>
  <c r="T126" i="3" s="1"/>
  <c r="R132" i="3"/>
  <c r="J132" i="3"/>
  <c r="J99" i="3" s="1"/>
  <c r="J131" i="3"/>
  <c r="J130" i="3"/>
  <c r="J129" i="3"/>
  <c r="J128" i="3"/>
  <c r="BK127" i="3"/>
  <c r="T127" i="3"/>
  <c r="R127" i="3"/>
  <c r="P127" i="3"/>
  <c r="F122" i="3"/>
  <c r="J119" i="3"/>
  <c r="F119" i="3"/>
  <c r="E117" i="3"/>
  <c r="J89" i="3"/>
  <c r="F89" i="3"/>
  <c r="E87" i="3"/>
  <c r="E85" i="3"/>
  <c r="J37" i="3"/>
  <c r="J36" i="3"/>
  <c r="J35" i="3"/>
  <c r="J24" i="3"/>
  <c r="E24" i="3"/>
  <c r="J122" i="3" s="1"/>
  <c r="J23" i="3"/>
  <c r="J21" i="3"/>
  <c r="E21" i="3"/>
  <c r="J121" i="3" s="1"/>
  <c r="J20" i="3"/>
  <c r="E18" i="3"/>
  <c r="F92" i="3" s="1"/>
  <c r="J15" i="3"/>
  <c r="E15" i="3"/>
  <c r="F121" i="3" s="1"/>
  <c r="J14" i="3"/>
  <c r="E7" i="3"/>
  <c r="E115" i="3" s="1"/>
  <c r="BK186" i="2"/>
  <c r="BI186" i="2"/>
  <c r="BH186" i="2"/>
  <c r="BG186" i="2"/>
  <c r="BF186" i="2"/>
  <c r="T186" i="2"/>
  <c r="R186" i="2"/>
  <c r="P186" i="2"/>
  <c r="J186" i="2"/>
  <c r="BE186" i="2" s="1"/>
  <c r="BK185" i="2"/>
  <c r="BI185" i="2"/>
  <c r="BH185" i="2"/>
  <c r="BG185" i="2"/>
  <c r="BF185" i="2"/>
  <c r="T185" i="2"/>
  <c r="R185" i="2"/>
  <c r="P185" i="2"/>
  <c r="J185" i="2"/>
  <c r="BE185" i="2" s="1"/>
  <c r="J184" i="2"/>
  <c r="J183" i="2"/>
  <c r="J182" i="2"/>
  <c r="BK181" i="2"/>
  <c r="BI181" i="2"/>
  <c r="BH181" i="2"/>
  <c r="BG181" i="2"/>
  <c r="BF181" i="2"/>
  <c r="T181" i="2"/>
  <c r="T180" i="2" s="1"/>
  <c r="R181" i="2"/>
  <c r="P181" i="2"/>
  <c r="P180" i="2" s="1"/>
  <c r="J181" i="2"/>
  <c r="BE181" i="2" s="1"/>
  <c r="R180" i="2"/>
  <c r="J179" i="2"/>
  <c r="J178" i="2"/>
  <c r="J177" i="2"/>
  <c r="J176" i="2"/>
  <c r="J175" i="2"/>
  <c r="J174" i="2"/>
  <c r="J173" i="2"/>
  <c r="BK171" i="2"/>
  <c r="BI171" i="2"/>
  <c r="BH171" i="2"/>
  <c r="BG171" i="2"/>
  <c r="BF171" i="2"/>
  <c r="T171" i="2"/>
  <c r="R171" i="2"/>
  <c r="P171" i="2"/>
  <c r="J171" i="2"/>
  <c r="BE171" i="2" s="1"/>
  <c r="BK170" i="2"/>
  <c r="BI170" i="2"/>
  <c r="BH170" i="2"/>
  <c r="BG170" i="2"/>
  <c r="BF170" i="2"/>
  <c r="BE170" i="2"/>
  <c r="T170" i="2"/>
  <c r="R170" i="2"/>
  <c r="P170" i="2"/>
  <c r="J170" i="2"/>
  <c r="BK169" i="2"/>
  <c r="BI169" i="2"/>
  <c r="BH169" i="2"/>
  <c r="BG169" i="2"/>
  <c r="BF169" i="2"/>
  <c r="T169" i="2"/>
  <c r="T162" i="2" s="1"/>
  <c r="R169" i="2"/>
  <c r="P169" i="2"/>
  <c r="J169" i="2"/>
  <c r="BE169" i="2" s="1"/>
  <c r="BK168" i="2"/>
  <c r="BI168" i="2"/>
  <c r="BH168" i="2"/>
  <c r="BG168" i="2"/>
  <c r="BF168" i="2"/>
  <c r="T168" i="2"/>
  <c r="R168" i="2"/>
  <c r="P168" i="2"/>
  <c r="J168" i="2"/>
  <c r="BE168" i="2" s="1"/>
  <c r="BK167" i="2"/>
  <c r="BI167" i="2"/>
  <c r="BH167" i="2"/>
  <c r="BG167" i="2"/>
  <c r="BF167" i="2"/>
  <c r="T167" i="2"/>
  <c r="R167" i="2"/>
  <c r="R162" i="2" s="1"/>
  <c r="P167" i="2"/>
  <c r="J167" i="2"/>
  <c r="BE167" i="2" s="1"/>
  <c r="BK166" i="2"/>
  <c r="BI166" i="2"/>
  <c r="BH166" i="2"/>
  <c r="BG166" i="2"/>
  <c r="BF166" i="2"/>
  <c r="T166" i="2"/>
  <c r="R166" i="2"/>
  <c r="P166" i="2"/>
  <c r="J166" i="2"/>
  <c r="BE166" i="2" s="1"/>
  <c r="J165" i="2"/>
  <c r="J164" i="2"/>
  <c r="J162" i="2" s="1"/>
  <c r="J104" i="2" s="1"/>
  <c r="J163" i="2"/>
  <c r="P162" i="2"/>
  <c r="BK161" i="2"/>
  <c r="BI161" i="2"/>
  <c r="BH161" i="2"/>
  <c r="BG161" i="2"/>
  <c r="BF161" i="2"/>
  <c r="T161" i="2"/>
  <c r="R161" i="2"/>
  <c r="P161" i="2"/>
  <c r="J161" i="2"/>
  <c r="BE161" i="2" s="1"/>
  <c r="J160" i="2"/>
  <c r="BK159" i="2"/>
  <c r="BI159" i="2"/>
  <c r="BH159" i="2"/>
  <c r="BG159" i="2"/>
  <c r="BF159" i="2"/>
  <c r="T159" i="2"/>
  <c r="R159" i="2"/>
  <c r="P159" i="2"/>
  <c r="J159" i="2"/>
  <c r="BE159" i="2" s="1"/>
  <c r="BK158" i="2"/>
  <c r="BI158" i="2"/>
  <c r="BH158" i="2"/>
  <c r="BG158" i="2"/>
  <c r="BF158" i="2"/>
  <c r="T158" i="2"/>
  <c r="R158" i="2"/>
  <c r="P158" i="2"/>
  <c r="J158" i="2"/>
  <c r="J156" i="2" s="1"/>
  <c r="J103" i="2" s="1"/>
  <c r="BK157" i="2"/>
  <c r="BI157" i="2"/>
  <c r="BH157" i="2"/>
  <c r="BG157" i="2"/>
  <c r="BF157" i="2"/>
  <c r="BE157" i="2"/>
  <c r="T157" i="2"/>
  <c r="T156" i="2" s="1"/>
  <c r="R157" i="2"/>
  <c r="R156" i="2" s="1"/>
  <c r="P157" i="2"/>
  <c r="P156" i="2" s="1"/>
  <c r="J157" i="2"/>
  <c r="J155" i="2"/>
  <c r="J154" i="2"/>
  <c r="J153" i="2"/>
  <c r="J152" i="2"/>
  <c r="J151" i="2"/>
  <c r="J150" i="2"/>
  <c r="J149" i="2"/>
  <c r="BK148" i="2"/>
  <c r="T148" i="2"/>
  <c r="R148" i="2"/>
  <c r="P148" i="2"/>
  <c r="BK146" i="2"/>
  <c r="BK145" i="2" s="1"/>
  <c r="BI146" i="2"/>
  <c r="BH146" i="2"/>
  <c r="BG146" i="2"/>
  <c r="BF146" i="2"/>
  <c r="P146" i="2"/>
  <c r="P145" i="2" s="1"/>
  <c r="J146" i="2"/>
  <c r="BE146" i="2" s="1"/>
  <c r="T145" i="2"/>
  <c r="R145" i="2"/>
  <c r="J144" i="2"/>
  <c r="J143" i="2"/>
  <c r="J142" i="2"/>
  <c r="J141" i="2"/>
  <c r="J140" i="2"/>
  <c r="BK139" i="2"/>
  <c r="BI139" i="2"/>
  <c r="BH139" i="2"/>
  <c r="BG139" i="2"/>
  <c r="BF139" i="2"/>
  <c r="BE139" i="2"/>
  <c r="T139" i="2"/>
  <c r="R139" i="2"/>
  <c r="P139" i="2"/>
  <c r="J139" i="2"/>
  <c r="BK138" i="2"/>
  <c r="T138" i="2"/>
  <c r="R138" i="2"/>
  <c r="P138" i="2"/>
  <c r="J137" i="2"/>
  <c r="J136" i="2"/>
  <c r="J135" i="2"/>
  <c r="J134" i="2"/>
  <c r="J133" i="2"/>
  <c r="J132" i="2"/>
  <c r="BK131" i="2"/>
  <c r="BK128" i="2" s="1"/>
  <c r="BI131" i="2"/>
  <c r="BH131" i="2"/>
  <c r="BG131" i="2"/>
  <c r="BF131" i="2"/>
  <c r="T131" i="2"/>
  <c r="R131" i="2"/>
  <c r="P131" i="2"/>
  <c r="J131" i="2"/>
  <c r="BE131" i="2" s="1"/>
  <c r="BK130" i="2"/>
  <c r="BI130" i="2"/>
  <c r="BH130" i="2"/>
  <c r="BG130" i="2"/>
  <c r="BF130" i="2"/>
  <c r="T130" i="2"/>
  <c r="T128" i="2" s="1"/>
  <c r="T127" i="2" s="1"/>
  <c r="R130" i="2"/>
  <c r="P130" i="2"/>
  <c r="J130" i="2"/>
  <c r="BE130" i="2" s="1"/>
  <c r="J129" i="2"/>
  <c r="R128" i="2"/>
  <c r="R127" i="2" s="1"/>
  <c r="P128" i="2"/>
  <c r="P127" i="2" s="1"/>
  <c r="J120" i="2"/>
  <c r="F120" i="2"/>
  <c r="E118" i="2"/>
  <c r="J89" i="2"/>
  <c r="F89" i="2"/>
  <c r="E87" i="2"/>
  <c r="J37" i="2"/>
  <c r="J36" i="2"/>
  <c r="J35" i="2"/>
  <c r="J24" i="2"/>
  <c r="E24" i="2"/>
  <c r="J92" i="2" s="1"/>
  <c r="J23" i="2"/>
  <c r="J21" i="2"/>
  <c r="E21" i="2"/>
  <c r="J122" i="2" s="1"/>
  <c r="J20" i="2"/>
  <c r="E18" i="2"/>
  <c r="F123" i="2" s="1"/>
  <c r="J15" i="2"/>
  <c r="E15" i="2"/>
  <c r="F122" i="2" s="1"/>
  <c r="J14" i="2"/>
  <c r="E7" i="2"/>
  <c r="E85" i="2" s="1"/>
  <c r="BC95" i="1"/>
  <c r="BC94" i="1" s="1"/>
  <c r="W33" i="1" s="1"/>
  <c r="BB95" i="1"/>
  <c r="BB94" i="1" s="1"/>
  <c r="BA95" i="1"/>
  <c r="BA94" i="1" s="1"/>
  <c r="AW94" i="1" s="1"/>
  <c r="AZ95" i="1"/>
  <c r="AZ94" i="1" s="1"/>
  <c r="AV94" i="1" s="1"/>
  <c r="AY95" i="1"/>
  <c r="AY94" i="1" s="1"/>
  <c r="AU94" i="1" s="1"/>
  <c r="AS94" i="1" s="1"/>
  <c r="AX95" i="1"/>
  <c r="AW95" i="1"/>
  <c r="AV95" i="1"/>
  <c r="AU95" i="1"/>
  <c r="AS95" i="1" s="1"/>
  <c r="AT95" i="1"/>
  <c r="AT94" i="1" s="1"/>
  <c r="AR94" i="1"/>
  <c r="AM90" i="1"/>
  <c r="L90" i="1"/>
  <c r="AM89" i="1"/>
  <c r="L89" i="1"/>
  <c r="AM87" i="1"/>
  <c r="L87" i="1"/>
  <c r="L85" i="1"/>
  <c r="L84" i="1"/>
  <c r="J138" i="2" l="1"/>
  <c r="J99" i="2" s="1"/>
  <c r="BK160" i="3"/>
  <c r="F36" i="3"/>
  <c r="J150" i="3"/>
  <c r="J104" i="3" s="1"/>
  <c r="J34" i="3"/>
  <c r="F35" i="3"/>
  <c r="BK143" i="3"/>
  <c r="BK138" i="3" s="1"/>
  <c r="BK125" i="3" s="1"/>
  <c r="BK126" i="3"/>
  <c r="F37" i="3"/>
  <c r="J127" i="3"/>
  <c r="J98" i="3" s="1"/>
  <c r="J97" i="3" s="1"/>
  <c r="F34" i="3"/>
  <c r="BK180" i="2"/>
  <c r="J172" i="2"/>
  <c r="J105" i="2" s="1"/>
  <c r="BK162" i="2"/>
  <c r="BK156" i="2"/>
  <c r="J148" i="2"/>
  <c r="J102" i="2" s="1"/>
  <c r="BK127" i="2"/>
  <c r="F36" i="2"/>
  <c r="F35" i="2"/>
  <c r="F37" i="2"/>
  <c r="J34" i="2"/>
  <c r="F92" i="2"/>
  <c r="R147" i="2"/>
  <c r="R126" i="2" s="1"/>
  <c r="P125" i="3"/>
  <c r="T138" i="3"/>
  <c r="R138" i="3"/>
  <c r="T125" i="3"/>
  <c r="T147" i="2"/>
  <c r="T126" i="2" s="1"/>
  <c r="P138" i="3"/>
  <c r="AX94" i="1"/>
  <c r="W32" i="1"/>
  <c r="P147" i="2"/>
  <c r="P126" i="2" s="1"/>
  <c r="R125" i="3"/>
  <c r="J145" i="2"/>
  <c r="J100" i="2" s="1"/>
  <c r="J180" i="2"/>
  <c r="J106" i="2" s="1"/>
  <c r="J160" i="3"/>
  <c r="J105" i="3" s="1"/>
  <c r="J101" i="3" s="1"/>
  <c r="J123" i="2"/>
  <c r="BE158" i="2"/>
  <c r="F91" i="3"/>
  <c r="E116" i="2"/>
  <c r="J91" i="3"/>
  <c r="BE137" i="3"/>
  <c r="W31" i="1"/>
  <c r="F91" i="2"/>
  <c r="J91" i="2"/>
  <c r="J128" i="2"/>
  <c r="J92" i="3"/>
  <c r="F34" i="2"/>
  <c r="J126" i="3" l="1"/>
  <c r="J138" i="3"/>
  <c r="J147" i="2"/>
  <c r="J101" i="2"/>
  <c r="BK147" i="2"/>
  <c r="BK126" i="2"/>
  <c r="J96" i="3"/>
  <c r="J127" i="2"/>
  <c r="J98" i="2"/>
  <c r="J97" i="2" s="1"/>
  <c r="J125" i="3" l="1"/>
  <c r="AG96" i="1" s="1"/>
  <c r="AN96" i="1" s="1"/>
  <c r="J126" i="2"/>
  <c r="J30" i="2" s="1"/>
  <c r="J96" i="2"/>
  <c r="J30" i="3" l="1"/>
  <c r="F33" i="3" s="1"/>
  <c r="J33" i="3" s="1"/>
  <c r="J39" i="3" s="1"/>
  <c r="AG95" i="1"/>
  <c r="AG94" i="1" s="1"/>
  <c r="F33" i="2"/>
  <c r="J33" i="2" s="1"/>
  <c r="J39" i="2" s="1"/>
  <c r="AN95" i="1" l="1"/>
  <c r="AK26" i="1"/>
  <c r="AN94" i="1"/>
  <c r="W29" i="1" l="1"/>
  <c r="AK29" i="1" s="1"/>
  <c r="AK35" i="1" s="1"/>
</calcChain>
</file>

<file path=xl/sharedStrings.xml><?xml version="1.0" encoding="utf-8"?>
<sst xmlns="http://schemas.openxmlformats.org/spreadsheetml/2006/main" count="1125" uniqueCount="270">
  <si>
    <t>Export Komplet</t>
  </si>
  <si>
    <t>2.0</t>
  </si>
  <si>
    <t>False</t>
  </si>
  <si>
    <t>{d4abeee0-60db-4c42-8f02-b3bb03ea40b0}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</si>
  <si>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</si>
  <si>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</si>
  <si>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</si>
  <si>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</si>
  <si>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</si>
  <si>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</si>
  <si>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</si>
  <si>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</si>
  <si>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021/2023</t>
  </si>
  <si>
    <t>Stavba:</t>
  </si>
  <si>
    <t>ZÁKLADNÍ ŠKOLA ROUDNICE NAD LABEM</t>
  </si>
  <si>
    <t>KSO:</t>
  </si>
  <si>
    <t>CC-CZ:</t>
  </si>
  <si>
    <t>Místo:</t>
  </si>
  <si>
    <t xml:space="preserve"> </t>
  </si>
  <si>
    <t>Datum:</t>
  </si>
  <si>
    <t>28. 11. 2023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</si>
  <si>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</si>
  <si>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</si>
  <si>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</si>
  <si>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</si>
  <si>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</si>
  <si>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</si>
  <si>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</si>
  <si>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</si>
  <si>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</si>
  <si>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</si>
  <si>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</si>
  <si>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</si>
  <si>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</si>
  <si>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</si>
  <si>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</si>
  <si>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</si>
  <si>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</si>
  <si>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</si>
  <si>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</si>
  <si>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</si>
  <si>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</si>
  <si>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</si>
  <si>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</si>
  <si>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</si>
  <si>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</si>
  <si>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</si>
  <si>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</si>
  <si>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</si>
  <si>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</si>
  <si>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</si>
  <si>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</si>
  <si>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</si>
  <si>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</si>
  <si>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z toho Ostat._x005F_x000D_
náklady [CZK]</t>
  </si>
  <si>
    <t>DPH [CZK]</t>
  </si>
  <si>
    <t>Normohodiny [h]</t>
  </si>
  <si>
    <t>DPH základní [CZK]</t>
  </si>
  <si>
    <t>DPH snížená [CZK]</t>
  </si>
  <si>
    <t>DPH základní přenesená_x005F_x000D_
[CZK]</t>
  </si>
  <si>
    <t>DPH snížená přenesená_x005F_x000D_
[CZK]</t>
  </si>
  <si>
    <t>Základna_x005F_x000D_
DPH základní</t>
  </si>
  <si>
    <t>Základna_x005F_x000D_
DPH snížená</t>
  </si>
  <si>
    <t>Základna_x005F_x000D_
DPH zákl. přenesená</t>
  </si>
  <si>
    <t>Základna_x005F_x000D_
DPH sníž. přenesená</t>
  </si>
  <si>
    <t>Základna_x005F_x000D_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</si>
  <si>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</si>
  <si>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</si>
  <si>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</si>
  <si>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</si>
  <si>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</si>
  <si>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</si>
  <si>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</si>
  <si>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Učebna Multimediální</t>
  </si>
  <si>
    <t>1</t>
  </si>
  <si>
    <t>{25837c04-f807-475b-b456-dc4bbe26d615}</t>
  </si>
  <si>
    <t>2</t>
  </si>
  <si>
    <t>02</t>
  </si>
  <si>
    <t>Učebna robotiky</t>
  </si>
  <si>
    <t>KRYCÍ LIST SOUPISU PRACÍ</t>
  </si>
  <si>
    <t>Objekt:</t>
  </si>
  <si>
    <t>01 – Učebna Multimediální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</si>
  <si>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</si>
  <si>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</si>
  <si>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</si>
  <si>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</si>
  <si>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</si>
  <si>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</si>
  <si>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</si>
  <si>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</si>
  <si>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</si>
  <si>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</si>
  <si>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725 - Zdravotechnika - zařizovací předměty</t>
  </si>
  <si>
    <t xml:space="preserve">    741 - Elektroinstalace - silnoproud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</si>
  <si>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</si>
  <si>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</si>
  <si>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</si>
  <si>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</si>
  <si>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</si>
  <si>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Typ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</si>
  <si>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</si>
  <si>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</si>
  <si>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</si>
  <si>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</si>
  <si>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</si>
  <si>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</si>
  <si>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</si>
  <si>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</si>
  <si>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</si>
  <si>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</si>
  <si>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</si>
  <si>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</si>
  <si>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</si>
  <si>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</si>
  <si>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</si>
  <si>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</si>
  <si>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</si>
  <si>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612131121</t>
  </si>
  <si>
    <t>Penetrační disperzní nátěr vnitřních stěn nanášený ručně</t>
  </si>
  <si>
    <t>m2</t>
  </si>
  <si>
    <t>CS ÚRS 2023 02</t>
  </si>
  <si>
    <t>612142001</t>
  </si>
  <si>
    <t>Potažení vnitřních stěn sklovláknitým pletivem vtlačeným do tmele</t>
  </si>
  <si>
    <t>4</t>
  </si>
  <si>
    <t>1572593671</t>
  </si>
  <si>
    <t>612321131</t>
  </si>
  <si>
    <t>Potažení vnitřních stěn vápenocementovým štukem tl. do 3 mm</t>
  </si>
  <si>
    <t>1907083875</t>
  </si>
  <si>
    <t>612325416</t>
  </si>
  <si>
    <t>Oprava omítek vnitřních stěn MVC, hladké, tl. 20 mm s celoplošném přeštukováním do 10% plochy</t>
  </si>
  <si>
    <t>6.01</t>
  </si>
  <si>
    <t>Repase stávajících ocelových zárubní šíře otvoru do 900 mm – obroušení, nátěr</t>
  </si>
  <si>
    <t>ks</t>
  </si>
  <si>
    <t>6.02</t>
  </si>
  <si>
    <t>Repase stávajících dřevěných křídel dveří šíře otvoru do 900 mm - obroušení, nátěr</t>
  </si>
  <si>
    <t>619991005</t>
  </si>
  <si>
    <t>Zakrytí okenních výplní fólií</t>
  </si>
  <si>
    <t>631312141</t>
  </si>
  <si>
    <t>Doplnění rýh betonem v dosavadních mazaninách šíře do 5 cm, hloubka do 5 cm</t>
  </si>
  <si>
    <t>m</t>
  </si>
  <si>
    <t>612403380</t>
  </si>
  <si>
    <t>Hrubá výplň rýh ve stěnách do 3x3 cm maltou ze SMS</t>
  </si>
  <si>
    <t>9</t>
  </si>
  <si>
    <t>Ostatní konstrukce a práce, bourání</t>
  </si>
  <si>
    <t>949101112</t>
  </si>
  <si>
    <t>Lešení pomocné pro objekty pozem. staveb s lešeň. podlahou výšky do 3,5 m zatížení do 150 kg/m2</t>
  </si>
  <si>
    <t>384401649</t>
  </si>
  <si>
    <t>952901111</t>
  </si>
  <si>
    <t>Vyčištění budov o výšce podlaží do 4 m</t>
  </si>
  <si>
    <t>968061125</t>
  </si>
  <si>
    <t>Vyvěšení dřevěných dveřních křídel pl. do 2 m2</t>
  </si>
  <si>
    <t>974031121</t>
  </si>
  <si>
    <t>Vysekání rýh ve zdi cihelné 3 x 3 cm – elektroinstalace</t>
  </si>
  <si>
    <t>974031131</t>
  </si>
  <si>
    <t>Vysekání rýh v podlaze betonové do hl. 5 cm</t>
  </si>
  <si>
    <t>9.01</t>
  </si>
  <si>
    <t xml:space="preserve">Zasekání odkapu od stávající klimatizační jednotky do zdiva cihelného š. do 10 cm a hl. do 10 cm </t>
  </si>
  <si>
    <t>998</t>
  </si>
  <si>
    <t>Přesun hmot</t>
  </si>
  <si>
    <t>998018003</t>
  </si>
  <si>
    <t>Přesun hmot ruční pro budovy v přes 12 do 24 m</t>
  </si>
  <si>
    <t>t</t>
  </si>
  <si>
    <t>491412980</t>
  </si>
  <si>
    <t>PSV</t>
  </si>
  <si>
    <t>Práce a dodávky PSV</t>
  </si>
  <si>
    <t>725</t>
  </si>
  <si>
    <t>Zdravotechnika - zařizovací předměty</t>
  </si>
  <si>
    <t>725210821</t>
  </si>
  <si>
    <t>Demontáž umyvadel bez výtokových armatur</t>
  </si>
  <si>
    <t>soubor</t>
  </si>
  <si>
    <t>725017123</t>
  </si>
  <si>
    <t>Montáž a dodávka umyvadlo na šrouby CUBITO 60 x 45 cm, bílé</t>
  </si>
  <si>
    <t>725017129</t>
  </si>
  <si>
    <t>Kryt sifonu umyvadel CUBITO, bílý</t>
  </si>
  <si>
    <t>725810402</t>
  </si>
  <si>
    <t>Ventil rohový bez přípoj. trubičky TE 66 G 1/2</t>
  </si>
  <si>
    <t>725823111</t>
  </si>
  <si>
    <t>Baterie umyvadlová stoján. ruční, bez otvír.odpadu základní</t>
  </si>
  <si>
    <t>kus</t>
  </si>
  <si>
    <t>R</t>
  </si>
  <si>
    <t>725.01</t>
  </si>
  <si>
    <t>Úprava stávajících rozvodů vody a kanalizace pro nové umyvadlo</t>
  </si>
  <si>
    <t>kpl</t>
  </si>
  <si>
    <t>725820801</t>
  </si>
  <si>
    <t>Demontáž baterie nástěnné do G 3/4</t>
  </si>
  <si>
    <t>741</t>
  </si>
  <si>
    <t>Elektroinstalace - silnoproud</t>
  </si>
  <si>
    <t>741.01</t>
  </si>
  <si>
    <t>Demontáž stávající elektroinstalace a příslušenství</t>
  </si>
  <si>
    <t>NH</t>
  </si>
  <si>
    <t>16</t>
  </si>
  <si>
    <t>-1533592987</t>
  </si>
  <si>
    <t>741.02</t>
  </si>
  <si>
    <t>Montáž a dodávka vypínače</t>
  </si>
  <si>
    <t>1834874162</t>
  </si>
  <si>
    <t>741.03</t>
  </si>
  <si>
    <t>Montáž a dodávka zásuvka příp.dvojzásuvka</t>
  </si>
  <si>
    <t>56261701</t>
  </si>
  <si>
    <t>741.04</t>
  </si>
  <si>
    <t>Montáž a dodávka kabelu Cyky 3 x 1,5 mm</t>
  </si>
  <si>
    <t>mb</t>
  </si>
  <si>
    <t>741.05</t>
  </si>
  <si>
    <t>Revize elektro</t>
  </si>
  <si>
    <t>221003043</t>
  </si>
  <si>
    <t>776</t>
  </si>
  <si>
    <t>Podlahy povlakové</t>
  </si>
  <si>
    <t>776511810</t>
  </si>
  <si>
    <t>Demontáž stávající podlahové krytiny z PVC včetně lišt lepených do suti</t>
  </si>
  <si>
    <t>776111311</t>
  </si>
  <si>
    <t>Vysátí podkladu povlakových podlah</t>
  </si>
  <si>
    <t>776111312</t>
  </si>
  <si>
    <t>Vyrovnání povrchu vylitím nivelační hmotou</t>
  </si>
  <si>
    <t>776121112</t>
  </si>
  <si>
    <t>Vodou ředitelná penetrace savého podkladu povlakových podlah</t>
  </si>
  <si>
    <t>-2136389892</t>
  </si>
  <si>
    <t>776221111</t>
  </si>
  <si>
    <t>Lepení pásů z PVC standardním lepidlem</t>
  </si>
  <si>
    <t>-651837886</t>
  </si>
  <si>
    <t>M</t>
  </si>
  <si>
    <t>28412245</t>
  </si>
  <si>
    <t>krytina podlahová heterogenní š 1,5m tl 2mm</t>
  </si>
  <si>
    <t>32</t>
  </si>
  <si>
    <t>-781467998</t>
  </si>
  <si>
    <t>776411111</t>
  </si>
  <si>
    <t>Montáž obvodových soklíků výšky do 80 mm</t>
  </si>
  <si>
    <t>2024602823</t>
  </si>
  <si>
    <t>28411009</t>
  </si>
  <si>
    <t>lišta soklová PVC 18x80mm</t>
  </si>
  <si>
    <t>-797091977</t>
  </si>
  <si>
    <t>998776203</t>
  </si>
  <si>
    <t>Přesun hmot pro podlahy povlakové v objektech v přes 12 do 24 m</t>
  </si>
  <si>
    <t>%</t>
  </si>
  <si>
    <t>1628242401</t>
  </si>
  <si>
    <t>781</t>
  </si>
  <si>
    <t>Dokončovací práce - obklady</t>
  </si>
  <si>
    <t>781111011</t>
  </si>
  <si>
    <t xml:space="preserve">Odsekání stávajících obkladů keramických </t>
  </si>
  <si>
    <t>781121011</t>
  </si>
  <si>
    <t>Nátěr penetrační na stěnu</t>
  </si>
  <si>
    <t>781151031</t>
  </si>
  <si>
    <t>Celoplošné vyrovnání podkladu stěrkou tl 3 mm</t>
  </si>
  <si>
    <t>781151041</t>
  </si>
  <si>
    <t>Příplatek k celoplošné vyrovnání stěrkou za každý další 1 mm přes tl 3 mm</t>
  </si>
  <si>
    <t>781475112</t>
  </si>
  <si>
    <t>Obklad vnitřní stěn keramický, do tmele, 15x15 cm</t>
  </si>
  <si>
    <t>59781345</t>
  </si>
  <si>
    <t>Obkládačka 15x15 bílá mat Color One</t>
  </si>
  <si>
    <t>998781203</t>
  </si>
  <si>
    <t>Přesun hmot pro obklady keramické v objektech v přes 12 do 24 m</t>
  </si>
  <si>
    <t>784</t>
  </si>
  <si>
    <t>Dokončovací práce - malby a tapety</t>
  </si>
  <si>
    <t>784121001</t>
  </si>
  <si>
    <t>Oškrabání malby v mísnostech v do 3,80 m – stěny + strop</t>
  </si>
  <si>
    <t>-1890720759</t>
  </si>
  <si>
    <t>784.01</t>
  </si>
  <si>
    <t>Demontáž stávájícího prahu dveří pro vytvoření bezbariérovosti učebny</t>
  </si>
  <si>
    <t>784.02</t>
  </si>
  <si>
    <t>Repase stávajících topných těles článkových obroušením a nátěrem</t>
  </si>
  <si>
    <t>784.03</t>
  </si>
  <si>
    <t>Repase stávajícího potrubí topných těles obroušením a nátěrem</t>
  </si>
  <si>
    <t>784181101</t>
  </si>
  <si>
    <t>Základní akrylátová jednonás. bezbarvá penetrace podkladu v místnost. v do 3,80 m - stěny + strop</t>
  </si>
  <si>
    <t>-307872101</t>
  </si>
  <si>
    <t>784211101</t>
  </si>
  <si>
    <t>Dvojnásobné bílé malby ze směsí za mokra oděruvzd. v místnost. v do 3,80 m - stěny + strop</t>
  </si>
  <si>
    <t>2142130033</t>
  </si>
  <si>
    <t>02 – Učebna Robotiky</t>
  </si>
  <si>
    <t xml:space="preserve">Lešení pomocné pro objekty pozem. staveb s lešeň. podlahou výšky do 3,5 m zatížení do 150 kg/m2 </t>
  </si>
  <si>
    <t>Výměna PVC lišt pro elektroinstalaci o rozměru lišty 50x50 mm ( demtž + dodávka + montáž lišt )</t>
  </si>
  <si>
    <t>741.06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</si>
</sst>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#,##0.00000"/>
    <numFmt numFmtId="166" formatCode="#,##0.000"/>
  </numFmts>
  <fonts count="36">
    <font>
      <sz val="8"/>
      <name val="Arial CE"/>
      <family val="2"/>
      <charset val="238"/>
    </font>
    <font>
      <sz val="8"/>
      <color rgb="FFFFFFFF"/>
      <name val="Arial CE"/>
      <charset val="238"/>
    </font>
    <font>
      <sz val="8"/>
      <color rgb="FF3366FF"/>
      <name val="Arial CE"/>
      <charset val="238"/>
    </font>
    <font>
      <b/>
      <sz val="14"/>
      <name val="Arial CE"/>
      <charset val="238"/>
    </font>
    <font>
      <sz val="10"/>
      <color rgb="FF969696"/>
      <name val="Arial CE"/>
      <charset val="238"/>
    </font>
    <font>
      <sz val="10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0"/>
      <color rgb="FF969696"/>
      <name val="Arial CE"/>
      <charset val="238"/>
    </font>
    <font>
      <b/>
      <sz val="12"/>
      <name val="Arial CE"/>
      <charset val="238"/>
    </font>
    <font>
      <b/>
      <sz val="10"/>
      <color rgb="FF464646"/>
      <name val="Arial CE"/>
      <charset val="238"/>
    </font>
    <font>
      <sz val="12"/>
      <color rgb="FF969696"/>
      <name val="Arial CE"/>
      <charset val="238"/>
    </font>
    <font>
      <sz val="9"/>
      <name val="Arial CE"/>
      <charset val="238"/>
    </font>
    <font>
      <sz val="9"/>
      <color rgb="FF969696"/>
      <name val="Arial CE"/>
      <charset val="238"/>
    </font>
    <font>
      <b/>
      <sz val="12"/>
      <color rgb="FF960000"/>
      <name val="Arial CE"/>
      <charset val="238"/>
    </font>
    <font>
      <sz val="12"/>
      <name val="Arial CE"/>
      <charset val="238"/>
    </font>
    <font>
      <u/>
      <sz val="11"/>
      <color rgb="FF0000FF"/>
      <name val="Calibri"/>
      <family val="2"/>
      <charset val="238"/>
    </font>
    <font>
      <sz val="18"/>
      <color rgb="FF0000FF"/>
      <name val="Wingdings 2"/>
      <family val="1"/>
      <charset val="2"/>
    </font>
    <font>
      <sz val="11"/>
      <name val="Arial CE"/>
      <charset val="238"/>
    </font>
    <font>
      <b/>
      <sz val="11"/>
      <color rgb="FF003366"/>
      <name val="Arial CE"/>
      <charset val="238"/>
    </font>
    <font>
      <sz val="11"/>
      <color rgb="FF003366"/>
      <name val="Arial CE"/>
      <charset val="238"/>
    </font>
    <font>
      <sz val="11"/>
      <color rgb="FF969696"/>
      <name val="Arial CE"/>
      <charset val="238"/>
    </font>
    <font>
      <sz val="10"/>
      <color rgb="FF3366FF"/>
      <name val="Arial CE"/>
      <charset val="238"/>
    </font>
    <font>
      <sz val="8"/>
      <color rgb="FF969696"/>
      <name val="Arial CE"/>
      <charset val="238"/>
    </font>
    <font>
      <b/>
      <sz val="12"/>
      <color rgb="FF800000"/>
      <name val="Arial CE"/>
      <charset val="238"/>
    </font>
    <font>
      <b/>
      <sz val="12"/>
      <color rgb="FF003366"/>
      <name val="Arial CE"/>
      <charset val="238"/>
    </font>
    <font>
      <sz val="10"/>
      <color rgb="FF003366"/>
      <name val="Arial CE"/>
      <charset val="238"/>
    </font>
    <font>
      <sz val="8"/>
      <color rgb="FF960000"/>
      <name val="Arial CE"/>
      <charset val="238"/>
    </font>
    <font>
      <b/>
      <sz val="8"/>
      <name val="Arial CE"/>
      <charset val="238"/>
    </font>
    <font>
      <b/>
      <sz val="8"/>
      <color rgb="FF003366"/>
      <name val="Arial CE"/>
      <charset val="238"/>
    </font>
    <font>
      <sz val="8"/>
      <color rgb="FF003366"/>
      <name val="Arial CE"/>
      <charset val="238"/>
    </font>
    <font>
      <sz val="9"/>
      <name val="Arial CE"/>
      <charset val="1"/>
    </font>
    <font>
      <sz val="8"/>
      <color rgb="FF003366"/>
      <name val="Arial CE"/>
      <charset val="1"/>
    </font>
    <font>
      <sz val="10"/>
      <color rgb="FF003366"/>
      <name val="Arial CE"/>
      <charset val="1"/>
    </font>
    <font>
      <i/>
      <sz val="9"/>
      <color rgb="FF0000FF"/>
      <name val="Arial CE"/>
      <charset val="238"/>
    </font>
    <font>
      <i/>
      <sz val="8"/>
      <color rgb="FF0000FF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EBEBE"/>
      </patternFill>
    </fill>
    <fill>
      <patternFill patternType="solid">
        <fgColor rgb="FFBEBEBE"/>
        <bgColor rgb="FFC0C0C0"/>
      </patternFill>
    </fill>
    <fill>
      <patternFill patternType="solid">
        <fgColor rgb="FFD2D2D2"/>
        <bgColor rgb="FFC0C0C0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/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6" fillId="0" borderId="0" applyBorder="0" applyProtection="0"/>
  </cellStyleXfs>
  <cellXfs count="317">
    <xf numFmtId="0" fontId="0" fillId="0" borderId="0" xfId="0"/>
    <xf numFmtId="14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9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9" fillId="3" borderId="7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11" fillId="0" borderId="18" xfId="0" applyNumberFormat="1" applyFont="1" applyBorder="1" applyAlignment="1">
      <alignment vertical="center"/>
    </xf>
    <xf numFmtId="4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4" fontId="11" fillId="0" borderId="14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0" xfId="1" applyFont="1" applyBorder="1" applyAlignment="1" applyProtection="1">
      <alignment horizontal="center" vertical="center"/>
    </xf>
    <xf numFmtId="0" fontId="18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" fontId="21" fillId="0" borderId="18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4" fontId="21" fillId="0" borderId="14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9" fillId="4" borderId="6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2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3" xfId="0" applyFont="1" applyBorder="1" applyAlignment="1">
      <alignment vertical="center"/>
    </xf>
    <xf numFmtId="0" fontId="25" fillId="0" borderId="19" xfId="0" applyFont="1" applyBorder="1" applyAlignment="1">
      <alignment horizontal="left" vertical="center"/>
    </xf>
    <xf numFmtId="0" fontId="25" fillId="0" borderId="19" xfId="0" applyFont="1" applyBorder="1" applyAlignment="1">
      <alignment vertical="center"/>
    </xf>
    <xf numFmtId="4" fontId="25" fillId="0" borderId="19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3" xfId="0" applyFont="1" applyBorder="1" applyAlignment="1">
      <alignment vertical="center"/>
    </xf>
    <xf numFmtId="0" fontId="26" fillId="0" borderId="19" xfId="0" applyFont="1" applyBorder="1" applyAlignment="1">
      <alignment horizontal="left" vertical="center"/>
    </xf>
    <xf numFmtId="0" fontId="26" fillId="0" borderId="19" xfId="0" applyFont="1" applyBorder="1" applyAlignment="1">
      <alignment vertical="center"/>
    </xf>
    <xf numFmtId="4" fontId="26" fillId="0" borderId="19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4" fontId="14" fillId="0" borderId="0" xfId="0" applyNumberFormat="1" applyFont="1"/>
    <xf numFmtId="165" fontId="27" fillId="0" borderId="12" xfId="0" applyNumberFormat="1" applyFont="1" applyBorder="1"/>
    <xf numFmtId="165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29" fillId="0" borderId="0" xfId="0" applyFont="1"/>
    <xf numFmtId="0" fontId="29" fillId="0" borderId="3" xfId="0" applyFont="1" applyBorder="1"/>
    <xf numFmtId="0" fontId="29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4" fontId="25" fillId="0" borderId="0" xfId="0" applyNumberFormat="1" applyFont="1"/>
    <xf numFmtId="0" fontId="29" fillId="0" borderId="18" xfId="0" applyFont="1" applyBorder="1"/>
    <xf numFmtId="165" fontId="29" fillId="0" borderId="0" xfId="0" applyNumberFormat="1" applyFont="1"/>
    <xf numFmtId="165" fontId="29" fillId="0" borderId="14" xfId="0" applyNumberFormat="1" applyFont="1" applyBorder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vertical="center"/>
    </xf>
    <xf numFmtId="0" fontId="30" fillId="0" borderId="0" xfId="0" applyFont="1"/>
    <xf numFmtId="0" fontId="30" fillId="0" borderId="3" xfId="0" applyFont="1" applyBorder="1"/>
    <xf numFmtId="0" fontId="30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4" fontId="26" fillId="0" borderId="0" xfId="0" applyNumberFormat="1" applyFont="1"/>
    <xf numFmtId="0" fontId="30" fillId="0" borderId="18" xfId="0" applyFont="1" applyBorder="1"/>
    <xf numFmtId="165" fontId="30" fillId="0" borderId="0" xfId="0" applyNumberFormat="1" applyFont="1"/>
    <xf numFmtId="165" fontId="30" fillId="0" borderId="14" xfId="0" applyNumberFormat="1" applyFont="1" applyBorder="1"/>
    <xf numFmtId="0" fontId="30" fillId="0" borderId="0" xfId="0" applyFont="1" applyAlignment="1">
      <alignment horizontal="center"/>
    </xf>
    <xf numFmtId="4" fontId="30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49" fontId="12" fillId="0" borderId="20" xfId="0" applyNumberFormat="1" applyFont="1" applyBorder="1" applyAlignment="1" applyProtection="1">
      <alignment horizontal="left" vertical="center" wrapText="1"/>
      <protection locked="0"/>
    </xf>
    <xf numFmtId="0" fontId="12" fillId="0" borderId="20" xfId="0" applyFont="1" applyBorder="1" applyAlignment="1" applyProtection="1">
      <alignment horizontal="left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166" fontId="12" fillId="0" borderId="20" xfId="0" applyNumberFormat="1" applyFont="1" applyBorder="1" applyAlignment="1" applyProtection="1">
      <alignment vertical="center"/>
      <protection locked="0"/>
    </xf>
    <xf numFmtId="4" fontId="12" fillId="0" borderId="20" xfId="0" applyNumberFormat="1" applyFont="1" applyBorder="1" applyAlignment="1" applyProtection="1">
      <alignment vertical="center"/>
      <protection locked="0"/>
    </xf>
    <xf numFmtId="0" fontId="13" fillId="0" borderId="18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14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49" fontId="31" fillId="0" borderId="20" xfId="0" applyNumberFormat="1" applyFont="1" applyBorder="1" applyAlignment="1" applyProtection="1">
      <alignment horizontal="left" vertical="center" wrapText="1"/>
      <protection locked="0"/>
    </xf>
    <xf numFmtId="0" fontId="31" fillId="0" borderId="20" xfId="0" applyFont="1" applyBorder="1" applyAlignment="1" applyProtection="1">
      <alignment horizontal="left" vertical="center" wrapText="1"/>
      <protection locked="0"/>
    </xf>
    <xf numFmtId="0" fontId="31" fillId="0" borderId="20" xfId="0" applyFont="1" applyBorder="1" applyAlignment="1" applyProtection="1">
      <alignment horizontal="center" vertical="center" wrapText="1"/>
      <protection locked="0"/>
    </xf>
    <xf numFmtId="166" fontId="31" fillId="0" borderId="20" xfId="0" applyNumberFormat="1" applyFont="1" applyBorder="1" applyAlignment="1" applyProtection="1">
      <alignment vertical="center"/>
      <protection locked="0"/>
    </xf>
    <xf numFmtId="4" fontId="31" fillId="0" borderId="20" xfId="0" applyNumberFormat="1" applyFont="1" applyBorder="1" applyAlignment="1" applyProtection="1">
      <alignment vertical="center"/>
      <protection locked="0"/>
    </xf>
    <xf numFmtId="0" fontId="32" fillId="0" borderId="0" xfId="0" applyFont="1"/>
    <xf numFmtId="0" fontId="3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4" fontId="33" fillId="0" borderId="0" xfId="0" applyNumberFormat="1" applyFont="1"/>
    <xf numFmtId="0" fontId="31" fillId="0" borderId="21" xfId="0" applyFont="1" applyBorder="1" applyAlignment="1" applyProtection="1">
      <alignment horizontal="center" vertical="center"/>
      <protection locked="0"/>
    </xf>
    <xf numFmtId="49" fontId="12" fillId="0" borderId="21" xfId="0" applyNumberFormat="1" applyFont="1" applyBorder="1" applyAlignment="1">
      <alignment vertical="center"/>
    </xf>
    <xf numFmtId="49" fontId="12" fillId="0" borderId="21" xfId="0" applyNumberFormat="1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 shrinkToFit="1"/>
    </xf>
    <xf numFmtId="165" fontId="12" fillId="0" borderId="21" xfId="0" applyNumberFormat="1" applyFont="1" applyBorder="1" applyAlignment="1">
      <alignment vertical="center" shrinkToFit="1"/>
    </xf>
    <xf numFmtId="4" fontId="12" fillId="0" borderId="21" xfId="0" applyNumberFormat="1" applyFont="1" applyBorder="1" applyAlignment="1">
      <alignment vertical="center" shrinkToFit="1"/>
    </xf>
    <xf numFmtId="0" fontId="31" fillId="0" borderId="20" xfId="0" applyFont="1" applyBorder="1" applyAlignment="1" applyProtection="1">
      <alignment horizontal="center" vertical="center"/>
      <protection locked="0"/>
    </xf>
    <xf numFmtId="0" fontId="34" fillId="0" borderId="20" xfId="0" applyFont="1" applyBorder="1" applyAlignment="1" applyProtection="1">
      <alignment horizontal="center" vertical="center"/>
      <protection locked="0"/>
    </xf>
    <xf numFmtId="49" fontId="34" fillId="0" borderId="20" xfId="0" applyNumberFormat="1" applyFont="1" applyBorder="1" applyAlignment="1" applyProtection="1">
      <alignment horizontal="left" vertical="center" wrapText="1"/>
      <protection locked="0"/>
    </xf>
    <xf numFmtId="0" fontId="34" fillId="0" borderId="20" xfId="0" applyFont="1" applyBorder="1" applyAlignment="1" applyProtection="1">
      <alignment horizontal="left" vertical="center" wrapText="1"/>
      <protection locked="0"/>
    </xf>
    <xf numFmtId="0" fontId="34" fillId="0" borderId="20" xfId="0" applyFont="1" applyBorder="1" applyAlignment="1" applyProtection="1">
      <alignment horizontal="center" vertical="center" wrapText="1"/>
      <protection locked="0"/>
    </xf>
    <xf numFmtId="166" fontId="34" fillId="0" borderId="20" xfId="0" applyNumberFormat="1" applyFont="1" applyBorder="1" applyAlignment="1" applyProtection="1">
      <alignment vertical="center"/>
      <protection locked="0"/>
    </xf>
    <xf numFmtId="4" fontId="34" fillId="0" borderId="20" xfId="0" applyNumberFormat="1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0" borderId="18" xfId="0" applyFont="1" applyBorder="1" applyAlignment="1">
      <alignment horizontal="left" vertical="center"/>
    </xf>
    <xf numFmtId="0" fontId="34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vertical="center"/>
    </xf>
    <xf numFmtId="4" fontId="20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right" vertical="center"/>
    </xf>
    <xf numFmtId="0" fontId="12" fillId="4" borderId="8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/>
    </xf>
    <xf numFmtId="4" fontId="9" fillId="3" borderId="8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Protection="1"/>
    <xf numFmtId="0" fontId="2" fillId="2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3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</xf>
    <xf numFmtId="14" fontId="5" fillId="0" borderId="0" xfId="0" applyNumberFormat="1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0" fillId="0" borderId="3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5" fillId="0" borderId="0" xfId="0" applyFont="1" applyAlignment="1" applyProtection="1">
      <alignment horizontal="left" vertical="center" wrapText="1"/>
    </xf>
    <xf numFmtId="0" fontId="0" fillId="0" borderId="12" xfId="0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23" fillId="0" borderId="0" xfId="0" applyFont="1" applyAlignment="1" applyProtection="1">
      <alignment horizontal="left" vertical="center"/>
    </xf>
    <xf numFmtId="4" fontId="4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horizontal="right" vertical="center"/>
    </xf>
    <xf numFmtId="0" fontId="0" fillId="4" borderId="0" xfId="0" applyFill="1" applyAlignment="1" applyProtection="1">
      <alignment vertical="center"/>
    </xf>
    <xf numFmtId="0" fontId="9" fillId="4" borderId="6" xfId="0" applyFont="1" applyFill="1" applyBorder="1" applyAlignment="1" applyProtection="1">
      <alignment horizontal="left" vertical="center"/>
    </xf>
    <xf numFmtId="0" fontId="0" fillId="4" borderId="7" xfId="0" applyFill="1" applyBorder="1" applyAlignment="1" applyProtection="1">
      <alignment vertical="center"/>
    </xf>
    <xf numFmtId="0" fontId="9" fillId="4" borderId="7" xfId="0" applyFont="1" applyFill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/>
    </xf>
    <xf numFmtId="4" fontId="9" fillId="4" borderId="7" xfId="0" applyNumberFormat="1" applyFont="1" applyFill="1" applyBorder="1" applyAlignment="1" applyProtection="1">
      <alignment vertical="center"/>
    </xf>
    <xf numFmtId="0" fontId="0" fillId="4" borderId="8" xfId="0" applyFill="1" applyBorder="1" applyAlignment="1" applyProtection="1">
      <alignment vertical="center"/>
    </xf>
    <xf numFmtId="0" fontId="1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4" fillId="0" borderId="5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right" vertical="center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12" fillId="4" borderId="0" xfId="0" applyFont="1" applyFill="1" applyAlignment="1" applyProtection="1">
      <alignment horizontal="left" vertical="center"/>
    </xf>
    <xf numFmtId="0" fontId="12" fillId="4" borderId="0" xfId="0" applyFont="1" applyFill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/>
    </xf>
    <xf numFmtId="0" fontId="2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19" xfId="0" applyFont="1" applyBorder="1" applyAlignment="1" applyProtection="1">
      <alignment horizontal="left" vertical="center"/>
    </xf>
    <xf numFmtId="0" fontId="25" fillId="0" borderId="19" xfId="0" applyFont="1" applyBorder="1" applyAlignment="1" applyProtection="1">
      <alignment vertical="center"/>
    </xf>
    <xf numFmtId="4" fontId="25" fillId="0" borderId="19" xfId="0" applyNumberFormat="1" applyFont="1" applyBorder="1" applyAlignment="1" applyProtection="1">
      <alignment vertical="center"/>
    </xf>
    <xf numFmtId="0" fontId="26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19" xfId="0" applyFont="1" applyBorder="1" applyAlignment="1" applyProtection="1">
      <alignment horizontal="left" vertical="center"/>
    </xf>
    <xf numFmtId="0" fontId="26" fillId="0" borderId="19" xfId="0" applyFont="1" applyBorder="1" applyAlignment="1" applyProtection="1">
      <alignment vertical="center"/>
    </xf>
    <xf numFmtId="4" fontId="26" fillId="0" borderId="19" xfId="0" applyNumberFormat="1" applyFont="1" applyBorder="1" applyAlignment="1" applyProtection="1">
      <alignment vertical="center"/>
    </xf>
    <xf numFmtId="0" fontId="0" fillId="0" borderId="3" xfId="0" applyBorder="1" applyAlignment="1" applyProtection="1">
      <alignment horizontal="center" vertical="center" wrapText="1"/>
    </xf>
    <xf numFmtId="0" fontId="12" fillId="4" borderId="15" xfId="0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13" fillId="0" borderId="15" xfId="0" applyFont="1" applyBorder="1" applyAlignment="1" applyProtection="1">
      <alignment horizontal="center" vertical="center" wrapText="1"/>
    </xf>
    <xf numFmtId="0" fontId="13" fillId="0" borderId="16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center"/>
    </xf>
    <xf numFmtId="4" fontId="14" fillId="0" borderId="0" xfId="0" applyNumberFormat="1" applyFont="1" applyProtection="1"/>
    <xf numFmtId="0" fontId="0" fillId="0" borderId="11" xfId="0" applyBorder="1" applyAlignment="1" applyProtection="1">
      <alignment vertical="center"/>
    </xf>
    <xf numFmtId="165" fontId="27" fillId="0" borderId="12" xfId="0" applyNumberFormat="1" applyFont="1" applyBorder="1" applyProtection="1"/>
    <xf numFmtId="165" fontId="27" fillId="0" borderId="13" xfId="0" applyNumberFormat="1" applyFont="1" applyBorder="1" applyProtection="1"/>
    <xf numFmtId="4" fontId="28" fillId="0" borderId="0" xfId="0" applyNumberFormat="1" applyFont="1" applyAlignment="1" applyProtection="1">
      <alignment vertical="center"/>
    </xf>
    <xf numFmtId="0" fontId="29" fillId="0" borderId="3" xfId="0" applyFont="1" applyBorder="1" applyProtection="1"/>
    <xf numFmtId="0" fontId="29" fillId="0" borderId="0" xfId="0" applyFont="1" applyProtection="1"/>
    <xf numFmtId="0" fontId="29" fillId="0" borderId="0" xfId="0" applyFont="1" applyAlignment="1" applyProtection="1">
      <alignment horizontal="left"/>
    </xf>
    <xf numFmtId="0" fontId="25" fillId="0" borderId="0" xfId="0" applyFont="1" applyAlignment="1" applyProtection="1">
      <alignment horizontal="left"/>
    </xf>
    <xf numFmtId="4" fontId="25" fillId="0" borderId="0" xfId="0" applyNumberFormat="1" applyFont="1" applyProtection="1"/>
    <xf numFmtId="0" fontId="29" fillId="0" borderId="18" xfId="0" applyFont="1" applyBorder="1" applyProtection="1"/>
    <xf numFmtId="165" fontId="29" fillId="0" borderId="0" xfId="0" applyNumberFormat="1" applyFont="1" applyProtection="1"/>
    <xf numFmtId="165" fontId="29" fillId="0" borderId="14" xfId="0" applyNumberFormat="1" applyFont="1" applyBorder="1" applyProtection="1"/>
    <xf numFmtId="0" fontId="29" fillId="0" borderId="0" xfId="0" applyFont="1" applyAlignment="1" applyProtection="1">
      <alignment horizontal="center"/>
    </xf>
    <xf numFmtId="4" fontId="29" fillId="0" borderId="0" xfId="0" applyNumberFormat="1" applyFont="1" applyAlignment="1" applyProtection="1">
      <alignment vertical="center"/>
    </xf>
    <xf numFmtId="0" fontId="30" fillId="0" borderId="3" xfId="0" applyFont="1" applyBorder="1" applyProtection="1"/>
    <xf numFmtId="0" fontId="30" fillId="0" borderId="0" xfId="0" applyFont="1" applyProtection="1"/>
    <xf numFmtId="0" fontId="30" fillId="0" borderId="0" xfId="0" applyFont="1" applyAlignment="1" applyProtection="1">
      <alignment horizontal="left"/>
    </xf>
    <xf numFmtId="0" fontId="26" fillId="0" borderId="0" xfId="0" applyFont="1" applyAlignment="1" applyProtection="1">
      <alignment horizontal="left"/>
    </xf>
    <xf numFmtId="4" fontId="26" fillId="0" borderId="0" xfId="0" applyNumberFormat="1" applyFont="1" applyProtection="1"/>
    <xf numFmtId="0" fontId="30" fillId="0" borderId="18" xfId="0" applyFont="1" applyBorder="1" applyProtection="1"/>
    <xf numFmtId="165" fontId="30" fillId="0" borderId="0" xfId="0" applyNumberFormat="1" applyFont="1" applyProtection="1"/>
    <xf numFmtId="165" fontId="30" fillId="0" borderId="14" xfId="0" applyNumberFormat="1" applyFont="1" applyBorder="1" applyProtection="1"/>
    <xf numFmtId="0" fontId="30" fillId="0" borderId="0" xfId="0" applyFont="1" applyAlignment="1" applyProtection="1">
      <alignment horizontal="center"/>
    </xf>
    <xf numFmtId="4" fontId="30" fillId="0" borderId="0" xfId="0" applyNumberFormat="1" applyFont="1" applyAlignment="1" applyProtection="1">
      <alignment vertical="center"/>
    </xf>
    <xf numFmtId="0" fontId="12" fillId="0" borderId="20" xfId="0" applyFont="1" applyBorder="1" applyAlignment="1" applyProtection="1">
      <alignment horizontal="center" vertical="center"/>
    </xf>
    <xf numFmtId="49" fontId="12" fillId="0" borderId="20" xfId="0" applyNumberFormat="1" applyFont="1" applyBorder="1" applyAlignment="1" applyProtection="1">
      <alignment horizontal="left" vertical="center" wrapText="1"/>
    </xf>
    <xf numFmtId="0" fontId="12" fillId="0" borderId="20" xfId="0" applyFont="1" applyBorder="1" applyAlignment="1" applyProtection="1">
      <alignment horizontal="left" vertical="center" wrapText="1"/>
    </xf>
    <xf numFmtId="0" fontId="12" fillId="0" borderId="20" xfId="0" applyFont="1" applyBorder="1" applyAlignment="1" applyProtection="1">
      <alignment horizontal="center" vertical="center" wrapText="1"/>
    </xf>
    <xf numFmtId="166" fontId="12" fillId="0" borderId="20" xfId="0" applyNumberFormat="1" applyFont="1" applyBorder="1" applyAlignment="1" applyProtection="1">
      <alignment vertical="center"/>
    </xf>
    <xf numFmtId="4" fontId="12" fillId="0" borderId="20" xfId="0" applyNumberFormat="1" applyFont="1" applyBorder="1" applyAlignment="1" applyProtection="1">
      <alignment vertical="center"/>
    </xf>
    <xf numFmtId="0" fontId="13" fillId="0" borderId="18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center" vertical="center"/>
    </xf>
    <xf numFmtId="165" fontId="13" fillId="0" borderId="0" xfId="0" applyNumberFormat="1" applyFont="1" applyAlignment="1" applyProtection="1">
      <alignment vertical="center"/>
    </xf>
    <xf numFmtId="165" fontId="13" fillId="0" borderId="14" xfId="0" applyNumberFormat="1" applyFont="1" applyBorder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4" fontId="0" fillId="0" borderId="0" xfId="0" applyNumberFormat="1" applyAlignment="1" applyProtection="1">
      <alignment vertical="center"/>
    </xf>
    <xf numFmtId="49" fontId="31" fillId="0" borderId="20" xfId="0" applyNumberFormat="1" applyFont="1" applyBorder="1" applyAlignment="1" applyProtection="1">
      <alignment horizontal="left" vertical="center" wrapText="1"/>
    </xf>
    <xf numFmtId="0" fontId="31" fillId="0" borderId="20" xfId="0" applyFont="1" applyBorder="1" applyAlignment="1" applyProtection="1">
      <alignment horizontal="left" vertical="center" wrapText="1"/>
    </xf>
    <xf numFmtId="0" fontId="31" fillId="0" borderId="20" xfId="0" applyFont="1" applyBorder="1" applyAlignment="1" applyProtection="1">
      <alignment horizontal="center" vertical="center" wrapText="1"/>
    </xf>
    <xf numFmtId="166" fontId="31" fillId="0" borderId="20" xfId="0" applyNumberFormat="1" applyFont="1" applyBorder="1" applyAlignment="1" applyProtection="1">
      <alignment vertical="center"/>
    </xf>
    <xf numFmtId="4" fontId="31" fillId="0" borderId="20" xfId="0" applyNumberFormat="1" applyFont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>
      <alignment horizontal="left"/>
    </xf>
    <xf numFmtId="0" fontId="33" fillId="0" borderId="0" xfId="0" applyFont="1" applyAlignment="1" applyProtection="1">
      <alignment horizontal="left"/>
    </xf>
    <xf numFmtId="4" fontId="33" fillId="0" borderId="0" xfId="0" applyNumberFormat="1" applyFont="1" applyProtection="1"/>
    <xf numFmtId="0" fontId="31" fillId="0" borderId="21" xfId="0" applyFont="1" applyBorder="1" applyAlignment="1" applyProtection="1">
      <alignment horizontal="center" vertical="center"/>
    </xf>
    <xf numFmtId="49" fontId="12" fillId="0" borderId="21" xfId="0" applyNumberFormat="1" applyFont="1" applyBorder="1" applyAlignment="1" applyProtection="1">
      <alignment vertical="center"/>
    </xf>
    <xf numFmtId="49" fontId="12" fillId="0" borderId="21" xfId="0" applyNumberFormat="1" applyFont="1" applyBorder="1" applyAlignment="1" applyProtection="1">
      <alignment horizontal="left" vertical="center" wrapText="1"/>
    </xf>
    <xf numFmtId="0" fontId="12" fillId="0" borderId="21" xfId="0" applyFont="1" applyBorder="1" applyAlignment="1" applyProtection="1">
      <alignment horizontal="center" vertical="center" shrinkToFit="1"/>
    </xf>
    <xf numFmtId="165" fontId="12" fillId="0" borderId="21" xfId="0" applyNumberFormat="1" applyFont="1" applyBorder="1" applyAlignment="1" applyProtection="1">
      <alignment vertical="center" shrinkToFit="1"/>
    </xf>
    <xf numFmtId="4" fontId="12" fillId="0" borderId="21" xfId="0" applyNumberFormat="1" applyFont="1" applyBorder="1" applyAlignment="1" applyProtection="1">
      <alignment vertical="center" shrinkToFit="1"/>
    </xf>
    <xf numFmtId="0" fontId="31" fillId="0" borderId="20" xfId="0" applyFont="1" applyBorder="1" applyAlignment="1" applyProtection="1">
      <alignment horizontal="center" vertical="center"/>
    </xf>
    <xf numFmtId="0" fontId="34" fillId="0" borderId="20" xfId="0" applyFont="1" applyBorder="1" applyAlignment="1" applyProtection="1">
      <alignment horizontal="center" vertical="center"/>
    </xf>
    <xf numFmtId="49" fontId="34" fillId="0" borderId="20" xfId="0" applyNumberFormat="1" applyFont="1" applyBorder="1" applyAlignment="1" applyProtection="1">
      <alignment horizontal="left" vertical="center" wrapText="1"/>
    </xf>
    <xf numFmtId="0" fontId="34" fillId="0" borderId="20" xfId="0" applyFont="1" applyBorder="1" applyAlignment="1" applyProtection="1">
      <alignment horizontal="left" vertical="center" wrapText="1"/>
    </xf>
    <xf numFmtId="0" fontId="34" fillId="0" borderId="20" xfId="0" applyFont="1" applyBorder="1" applyAlignment="1" applyProtection="1">
      <alignment horizontal="center" vertical="center" wrapText="1"/>
    </xf>
    <xf numFmtId="166" fontId="34" fillId="0" borderId="20" xfId="0" applyNumberFormat="1" applyFont="1" applyBorder="1" applyAlignment="1" applyProtection="1">
      <alignment vertical="center"/>
    </xf>
    <xf numFmtId="4" fontId="34" fillId="0" borderId="20" xfId="0" applyNumberFormat="1" applyFont="1" applyBorder="1" applyAlignment="1" applyProtection="1">
      <alignment vertical="center"/>
    </xf>
    <xf numFmtId="0" fontId="35" fillId="0" borderId="3" xfId="0" applyFont="1" applyBorder="1" applyAlignment="1" applyProtection="1">
      <alignment vertical="center"/>
    </xf>
    <xf numFmtId="0" fontId="34" fillId="0" borderId="18" xfId="0" applyFont="1" applyBorder="1" applyAlignment="1" applyProtection="1">
      <alignment horizontal="left" vertical="center"/>
    </xf>
    <xf numFmtId="0" fontId="34" fillId="0" borderId="0" xfId="0" applyFont="1" applyAlignment="1" applyProtection="1">
      <alignment horizontal="center" vertical="center"/>
    </xf>
    <xf numFmtId="4" fontId="12" fillId="0" borderId="21" xfId="0" applyNumberFormat="1" applyFont="1" applyBorder="1" applyAlignment="1" applyProtection="1">
      <alignment vertical="center" shrinkToFit="1"/>
      <protection locked="0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960000"/>
      <rgbColor rgb="FF008080"/>
      <rgbColor rgb="FF0000FF"/>
      <rgbColor rgb="FF00CCFF"/>
      <rgbColor rgb="FFCCFFFF"/>
      <rgbColor rgb="FFCCFFCC"/>
      <rgbColor rgb="FFFFFF99"/>
      <rgbColor rgb="FFBEBEB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6464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279720</xdr:colOff>
      <xdr:row>1</xdr:row>
      <xdr:rowOff>119160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720" cy="281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279720</xdr:colOff>
      <xdr:row>1</xdr:row>
      <xdr:rowOff>153360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720" cy="315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279720</xdr:colOff>
      <xdr:row>1</xdr:row>
      <xdr:rowOff>153360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720" cy="315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L97"/>
  <sheetViews>
    <sheetView showGridLines="0" tabSelected="1" zoomScaleNormal="100" workbookViewId="0">
      <selection activeCell="AG96" sqref="AG96:AM96"/>
    </sheetView>
  </sheetViews>
  <sheetFormatPr defaultColWidth="8.6640625"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2" width="7.5" customWidth="1"/>
    <col min="43" max="43" width="13.6640625" customWidth="1"/>
    <col min="44" max="46" width="25.83203125" hidden="1" customWidth="1"/>
    <col min="47" max="48" width="21.6640625" hidden="1" customWidth="1"/>
    <col min="49" max="50" width="25" hidden="1" customWidth="1"/>
    <col min="51" max="51" width="21.6640625" hidden="1" customWidth="1"/>
    <col min="52" max="52" width="19.1640625" hidden="1" customWidth="1"/>
    <col min="53" max="53" width="25" hidden="1" customWidth="1"/>
    <col min="54" max="54" width="21.6640625" hidden="1" customWidth="1"/>
    <col min="55" max="55" width="19.1640625" hidden="1" customWidth="1"/>
    <col min="56" max="56" width="66.5" customWidth="1"/>
    <col min="70" max="90" width="9.33203125" hidden="1" customWidth="1"/>
    <col min="1024" max="1024" width="14.5" customWidth="1"/>
  </cols>
  <sheetData>
    <row r="1" spans="1:73">
      <c r="A1" s="5" t="s">
        <v>0</v>
      </c>
      <c r="AY1" s="5"/>
      <c r="AZ1" s="5" t="s">
        <v>1</v>
      </c>
      <c r="BA1" s="5"/>
      <c r="BS1" s="5" t="s">
        <v>2</v>
      </c>
      <c r="BT1" s="5" t="s">
        <v>2</v>
      </c>
      <c r="BU1" s="5" t="s">
        <v>3</v>
      </c>
    </row>
    <row r="2" spans="1:73" ht="36.950000000000003" customHeight="1">
      <c r="AQ2" s="182" t="s">
        <v>4</v>
      </c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R2" s="6" t="s">
        <v>5</v>
      </c>
      <c r="BS2" s="6" t="s">
        <v>6</v>
      </c>
    </row>
    <row r="3" spans="1:73" ht="6.9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9"/>
      <c r="BR3" s="6" t="s">
        <v>5</v>
      </c>
      <c r="BS3" s="6" t="s">
        <v>7</v>
      </c>
    </row>
    <row r="4" spans="1:73" ht="24.95" customHeight="1">
      <c r="B4" s="9"/>
      <c r="D4" s="10" t="s">
        <v>8</v>
      </c>
      <c r="AQ4" s="9"/>
      <c r="AR4" s="11" t="s">
        <v>9</v>
      </c>
      <c r="BR4" s="6" t="s">
        <v>10</v>
      </c>
    </row>
    <row r="5" spans="1:73" ht="12" customHeight="1">
      <c r="B5" s="9"/>
      <c r="D5" s="12" t="s">
        <v>11</v>
      </c>
      <c r="K5" s="183" t="s">
        <v>12</v>
      </c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Q5" s="9"/>
      <c r="BR5" s="6" t="s">
        <v>5</v>
      </c>
    </row>
    <row r="6" spans="1:73" ht="36.950000000000003" customHeight="1">
      <c r="B6" s="9"/>
      <c r="D6" s="13" t="s">
        <v>13</v>
      </c>
      <c r="K6" s="184" t="s">
        <v>14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Q6" s="9"/>
      <c r="BR6" s="6" t="s">
        <v>5</v>
      </c>
    </row>
    <row r="7" spans="1:73" ht="12" customHeight="1">
      <c r="B7" s="9"/>
      <c r="D7" s="14" t="s">
        <v>15</v>
      </c>
      <c r="K7" s="4"/>
      <c r="AK7" s="14" t="s">
        <v>16</v>
      </c>
      <c r="AN7" s="4"/>
      <c r="AQ7" s="9"/>
      <c r="BR7" s="6" t="s">
        <v>5</v>
      </c>
    </row>
    <row r="8" spans="1:73" ht="12" customHeight="1">
      <c r="B8" s="9"/>
      <c r="D8" s="14" t="s">
        <v>17</v>
      </c>
      <c r="K8" s="4" t="s">
        <v>18</v>
      </c>
      <c r="AK8" s="14" t="s">
        <v>19</v>
      </c>
      <c r="AN8" s="4" t="s">
        <v>20</v>
      </c>
      <c r="AQ8" s="9"/>
      <c r="BR8" s="6" t="s">
        <v>5</v>
      </c>
    </row>
    <row r="9" spans="1:73" ht="14.45" customHeight="1">
      <c r="B9" s="9"/>
      <c r="AQ9" s="9"/>
      <c r="BR9" s="6" t="s">
        <v>5</v>
      </c>
    </row>
    <row r="10" spans="1:73" ht="12" customHeight="1">
      <c r="B10" s="9"/>
      <c r="D10" s="14" t="s">
        <v>21</v>
      </c>
      <c r="AK10" s="14" t="s">
        <v>22</v>
      </c>
      <c r="AN10" s="4"/>
      <c r="AQ10" s="9"/>
      <c r="BR10" s="6" t="s">
        <v>5</v>
      </c>
    </row>
    <row r="11" spans="1:73" ht="18.399999999999999" customHeight="1">
      <c r="B11" s="9"/>
      <c r="E11" s="4" t="s">
        <v>18</v>
      </c>
      <c r="AK11" s="14" t="s">
        <v>23</v>
      </c>
      <c r="AN11" s="4"/>
      <c r="AQ11" s="9"/>
      <c r="BR11" s="6" t="s">
        <v>5</v>
      </c>
    </row>
    <row r="12" spans="1:73" ht="6.95" customHeight="1">
      <c r="B12" s="9"/>
      <c r="AQ12" s="9"/>
      <c r="BR12" s="6" t="s">
        <v>5</v>
      </c>
    </row>
    <row r="13" spans="1:73" ht="12" customHeight="1">
      <c r="B13" s="9"/>
      <c r="D13" s="14" t="s">
        <v>24</v>
      </c>
      <c r="AK13" s="14" t="s">
        <v>22</v>
      </c>
      <c r="AN13" s="4"/>
      <c r="AQ13" s="9"/>
      <c r="BR13" s="6" t="s">
        <v>5</v>
      </c>
    </row>
    <row r="14" spans="1:73" ht="12.75">
      <c r="B14" s="9"/>
      <c r="E14" s="4" t="s">
        <v>18</v>
      </c>
      <c r="AK14" s="14" t="s">
        <v>23</v>
      </c>
      <c r="AN14" s="4"/>
      <c r="AQ14" s="9"/>
      <c r="BR14" s="6" t="s">
        <v>5</v>
      </c>
    </row>
    <row r="15" spans="1:73" ht="6.95" customHeight="1">
      <c r="B15" s="9"/>
      <c r="AQ15" s="9"/>
      <c r="BR15" s="6" t="s">
        <v>2</v>
      </c>
    </row>
    <row r="16" spans="1:73" ht="12" customHeight="1">
      <c r="B16" s="9"/>
      <c r="D16" s="14" t="s">
        <v>25</v>
      </c>
      <c r="AK16" s="14" t="s">
        <v>22</v>
      </c>
      <c r="AN16" s="4"/>
      <c r="AQ16" s="9"/>
      <c r="BR16" s="6" t="s">
        <v>2</v>
      </c>
    </row>
    <row r="17" spans="2:70" ht="18.399999999999999" customHeight="1">
      <c r="B17" s="9"/>
      <c r="E17" s="4" t="s">
        <v>18</v>
      </c>
      <c r="AK17" s="14" t="s">
        <v>23</v>
      </c>
      <c r="AN17" s="4"/>
      <c r="AQ17" s="9"/>
      <c r="BR17" s="6" t="s">
        <v>26</v>
      </c>
    </row>
    <row r="18" spans="2:70" ht="6.95" customHeight="1">
      <c r="B18" s="9"/>
      <c r="AQ18" s="9"/>
      <c r="BR18" s="6" t="s">
        <v>5</v>
      </c>
    </row>
    <row r="19" spans="2:70" ht="12" customHeight="1">
      <c r="B19" s="9"/>
      <c r="D19" s="14" t="s">
        <v>27</v>
      </c>
      <c r="AK19" s="14" t="s">
        <v>22</v>
      </c>
      <c r="AN19" s="4"/>
      <c r="AQ19" s="9"/>
      <c r="BR19" s="6" t="s">
        <v>5</v>
      </c>
    </row>
    <row r="20" spans="2:70" ht="18.399999999999999" customHeight="1">
      <c r="B20" s="9"/>
      <c r="E20" s="4" t="s">
        <v>18</v>
      </c>
      <c r="AK20" s="14" t="s">
        <v>23</v>
      </c>
      <c r="AN20" s="4"/>
      <c r="AQ20" s="9"/>
      <c r="BR20" s="6" t="s">
        <v>26</v>
      </c>
    </row>
    <row r="21" spans="2:70" ht="6.95" customHeight="1">
      <c r="B21" s="9"/>
      <c r="AQ21" s="9"/>
    </row>
    <row r="22" spans="2:70" ht="12" customHeight="1">
      <c r="B22" s="9"/>
      <c r="D22" s="14" t="s">
        <v>28</v>
      </c>
      <c r="AQ22" s="9"/>
    </row>
    <row r="23" spans="2:70" ht="16.5" customHeight="1">
      <c r="B23" s="9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Q23" s="9"/>
    </row>
    <row r="24" spans="2:70" ht="6.95" customHeight="1">
      <c r="B24" s="9"/>
      <c r="AQ24" s="9"/>
    </row>
    <row r="25" spans="2:70" ht="6.95" customHeight="1">
      <c r="B25" s="9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Q25" s="9"/>
    </row>
    <row r="26" spans="2:70" s="16" customFormat="1" ht="25.9" customHeight="1">
      <c r="B26" s="17"/>
      <c r="D26" s="18" t="s">
        <v>29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86">
        <f>ROUND(AG94,2)</f>
        <v>0</v>
      </c>
      <c r="AL26" s="186"/>
      <c r="AM26" s="186"/>
      <c r="AN26" s="186"/>
      <c r="AO26" s="186"/>
      <c r="AQ26" s="17"/>
    </row>
    <row r="27" spans="2:70" s="16" customFormat="1" ht="6.95" customHeight="1">
      <c r="B27" s="17"/>
      <c r="AQ27" s="17"/>
    </row>
    <row r="28" spans="2:70" s="16" customFormat="1" ht="12.75">
      <c r="B28" s="17"/>
      <c r="L28" s="181" t="s">
        <v>30</v>
      </c>
      <c r="M28" s="181"/>
      <c r="N28" s="181"/>
      <c r="O28" s="181"/>
      <c r="P28" s="181"/>
      <c r="W28" s="181" t="s">
        <v>31</v>
      </c>
      <c r="X28" s="181"/>
      <c r="Y28" s="181"/>
      <c r="Z28" s="181"/>
      <c r="AA28" s="181"/>
      <c r="AB28" s="181"/>
      <c r="AC28" s="181"/>
      <c r="AD28" s="181"/>
      <c r="AE28" s="181"/>
      <c r="AK28" s="181" t="s">
        <v>32</v>
      </c>
      <c r="AL28" s="181"/>
      <c r="AM28" s="181"/>
      <c r="AN28" s="181"/>
      <c r="AO28" s="181"/>
      <c r="AQ28" s="17"/>
    </row>
    <row r="29" spans="2:70" s="20" customFormat="1" ht="14.45" customHeight="1">
      <c r="B29" s="21"/>
      <c r="D29" s="14" t="s">
        <v>33</v>
      </c>
      <c r="F29" s="14" t="s">
        <v>34</v>
      </c>
      <c r="L29" s="179">
        <v>0.21</v>
      </c>
      <c r="M29" s="179"/>
      <c r="N29" s="179"/>
      <c r="O29" s="179"/>
      <c r="P29" s="179"/>
      <c r="W29" s="180">
        <f>AK26</f>
        <v>0</v>
      </c>
      <c r="X29" s="180"/>
      <c r="Y29" s="180"/>
      <c r="Z29" s="180"/>
      <c r="AA29" s="180"/>
      <c r="AB29" s="180"/>
      <c r="AC29" s="180"/>
      <c r="AD29" s="180"/>
      <c r="AE29" s="180"/>
      <c r="AK29" s="180">
        <f>W29*0.21</f>
        <v>0</v>
      </c>
      <c r="AL29" s="180"/>
      <c r="AM29" s="180"/>
      <c r="AN29" s="180"/>
      <c r="AO29" s="180"/>
      <c r="AQ29" s="21"/>
    </row>
    <row r="30" spans="2:70" s="20" customFormat="1" ht="14.45" customHeight="1">
      <c r="B30" s="21"/>
      <c r="F30" s="14" t="s">
        <v>35</v>
      </c>
      <c r="L30" s="179">
        <v>0.15</v>
      </c>
      <c r="M30" s="179"/>
      <c r="N30" s="179"/>
      <c r="O30" s="179"/>
      <c r="P30" s="179"/>
      <c r="W30" s="180">
        <v>0</v>
      </c>
      <c r="X30" s="180"/>
      <c r="Y30" s="180"/>
      <c r="Z30" s="180"/>
      <c r="AA30" s="180"/>
      <c r="AB30" s="180"/>
      <c r="AC30" s="180"/>
      <c r="AD30" s="180"/>
      <c r="AE30" s="180"/>
      <c r="AK30" s="180">
        <v>0</v>
      </c>
      <c r="AL30" s="180"/>
      <c r="AM30" s="180"/>
      <c r="AN30" s="180"/>
      <c r="AO30" s="180"/>
      <c r="AQ30" s="21"/>
    </row>
    <row r="31" spans="2:70" s="20" customFormat="1" ht="14.45" hidden="1" customHeight="1">
      <c r="B31" s="21"/>
      <c r="F31" s="14" t="s">
        <v>36</v>
      </c>
      <c r="L31" s="179">
        <v>0.21</v>
      </c>
      <c r="M31" s="179"/>
      <c r="N31" s="179"/>
      <c r="O31" s="179"/>
      <c r="P31" s="179"/>
      <c r="W31" s="180" t="e">
        <f>ROUND(BA94, 2)</f>
        <v>#REF!</v>
      </c>
      <c r="X31" s="180"/>
      <c r="Y31" s="180"/>
      <c r="Z31" s="180"/>
      <c r="AA31" s="180"/>
      <c r="AB31" s="180"/>
      <c r="AC31" s="180"/>
      <c r="AD31" s="180"/>
      <c r="AE31" s="180"/>
      <c r="AK31" s="180">
        <v>0</v>
      </c>
      <c r="AL31" s="180"/>
      <c r="AM31" s="180"/>
      <c r="AN31" s="180"/>
      <c r="AO31" s="180"/>
      <c r="AQ31" s="21"/>
    </row>
    <row r="32" spans="2:70" s="20" customFormat="1" ht="14.45" hidden="1" customHeight="1">
      <c r="B32" s="21"/>
      <c r="F32" s="14" t="s">
        <v>37</v>
      </c>
      <c r="L32" s="179">
        <v>0.15</v>
      </c>
      <c r="M32" s="179"/>
      <c r="N32" s="179"/>
      <c r="O32" s="179"/>
      <c r="P32" s="179"/>
      <c r="W32" s="180" t="e">
        <f>ROUND(BB94, 2)</f>
        <v>#REF!</v>
      </c>
      <c r="X32" s="180"/>
      <c r="Y32" s="180"/>
      <c r="Z32" s="180"/>
      <c r="AA32" s="180"/>
      <c r="AB32" s="180"/>
      <c r="AC32" s="180"/>
      <c r="AD32" s="180"/>
      <c r="AE32" s="180"/>
      <c r="AK32" s="180">
        <v>0</v>
      </c>
      <c r="AL32" s="180"/>
      <c r="AM32" s="180"/>
      <c r="AN32" s="180"/>
      <c r="AO32" s="180"/>
      <c r="AQ32" s="21"/>
    </row>
    <row r="33" spans="2:43" s="20" customFormat="1" ht="14.45" hidden="1" customHeight="1">
      <c r="B33" s="21"/>
      <c r="F33" s="14" t="s">
        <v>38</v>
      </c>
      <c r="L33" s="179">
        <v>0</v>
      </c>
      <c r="M33" s="179"/>
      <c r="N33" s="179"/>
      <c r="O33" s="179"/>
      <c r="P33" s="179"/>
      <c r="W33" s="180" t="e">
        <f>ROUND(BC94, 2)</f>
        <v>#REF!</v>
      </c>
      <c r="X33" s="180"/>
      <c r="Y33" s="180"/>
      <c r="Z33" s="180"/>
      <c r="AA33" s="180"/>
      <c r="AB33" s="180"/>
      <c r="AC33" s="180"/>
      <c r="AD33" s="180"/>
      <c r="AE33" s="180"/>
      <c r="AK33" s="180">
        <v>0</v>
      </c>
      <c r="AL33" s="180"/>
      <c r="AM33" s="180"/>
      <c r="AN33" s="180"/>
      <c r="AO33" s="180"/>
      <c r="AQ33" s="21"/>
    </row>
    <row r="34" spans="2:43" s="16" customFormat="1" ht="6.95" customHeight="1">
      <c r="B34" s="17"/>
      <c r="AQ34" s="17"/>
    </row>
    <row r="35" spans="2:43" s="16" customFormat="1" ht="25.9" customHeight="1">
      <c r="B35" s="17"/>
      <c r="C35" s="22"/>
      <c r="D35" s="23" t="s">
        <v>39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5" t="s">
        <v>40</v>
      </c>
      <c r="U35" s="24"/>
      <c r="V35" s="24"/>
      <c r="W35" s="24"/>
      <c r="X35" s="175" t="s">
        <v>41</v>
      </c>
      <c r="Y35" s="175"/>
      <c r="Z35" s="175"/>
      <c r="AA35" s="175"/>
      <c r="AB35" s="175"/>
      <c r="AC35" s="24"/>
      <c r="AD35" s="24"/>
      <c r="AE35" s="24"/>
      <c r="AF35" s="24"/>
      <c r="AG35" s="24"/>
      <c r="AH35" s="24"/>
      <c r="AI35" s="24"/>
      <c r="AJ35" s="24"/>
      <c r="AK35" s="176">
        <f>SUM(AK26:AK33)</f>
        <v>0</v>
      </c>
      <c r="AL35" s="176"/>
      <c r="AM35" s="176"/>
      <c r="AN35" s="176"/>
      <c r="AO35" s="176"/>
      <c r="AP35" s="22"/>
      <c r="AQ35" s="17"/>
    </row>
    <row r="36" spans="2:43" s="16" customFormat="1" ht="6.95" customHeight="1">
      <c r="B36" s="17"/>
      <c r="AQ36" s="17"/>
    </row>
    <row r="37" spans="2:43" s="16" customFormat="1" ht="14.45" customHeight="1">
      <c r="B37" s="17"/>
      <c r="AQ37" s="17"/>
    </row>
    <row r="38" spans="2:43" ht="14.45" customHeight="1">
      <c r="B38" s="9"/>
      <c r="AQ38" s="9"/>
    </row>
    <row r="39" spans="2:43" ht="14.45" customHeight="1">
      <c r="B39" s="9"/>
      <c r="AQ39" s="9"/>
    </row>
    <row r="40" spans="2:43" ht="14.45" customHeight="1">
      <c r="B40" s="9"/>
      <c r="AQ40" s="9"/>
    </row>
    <row r="41" spans="2:43" ht="14.45" customHeight="1">
      <c r="B41" s="9"/>
      <c r="AQ41" s="9"/>
    </row>
    <row r="42" spans="2:43" ht="14.45" customHeight="1">
      <c r="B42" s="9"/>
      <c r="AQ42" s="9"/>
    </row>
    <row r="43" spans="2:43" ht="14.45" customHeight="1">
      <c r="B43" s="9"/>
      <c r="AQ43" s="9"/>
    </row>
    <row r="44" spans="2:43" ht="14.45" customHeight="1">
      <c r="B44" s="9"/>
      <c r="AQ44" s="9"/>
    </row>
    <row r="45" spans="2:43" ht="14.45" customHeight="1">
      <c r="B45" s="9"/>
      <c r="AQ45" s="9"/>
    </row>
    <row r="46" spans="2:43" ht="14.45" customHeight="1">
      <c r="B46" s="9"/>
      <c r="AQ46" s="9"/>
    </row>
    <row r="47" spans="2:43" ht="14.45" customHeight="1">
      <c r="B47" s="9"/>
      <c r="AQ47" s="9"/>
    </row>
    <row r="48" spans="2:43" ht="14.45" customHeight="1">
      <c r="B48" s="9"/>
      <c r="AQ48" s="9"/>
    </row>
    <row r="49" spans="2:43" s="16" customFormat="1" ht="14.45" customHeight="1">
      <c r="B49" s="17"/>
      <c r="D49" s="26" t="s">
        <v>42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6" t="s">
        <v>43</v>
      </c>
      <c r="AI49" s="27"/>
      <c r="AJ49" s="27"/>
      <c r="AK49" s="27"/>
      <c r="AL49" s="27"/>
      <c r="AM49" s="27"/>
      <c r="AN49" s="27"/>
      <c r="AO49" s="27"/>
      <c r="AQ49" s="17"/>
    </row>
    <row r="50" spans="2:43">
      <c r="B50" s="9"/>
      <c r="AQ50" s="9"/>
    </row>
    <row r="51" spans="2:43">
      <c r="B51" s="9"/>
      <c r="AQ51" s="9"/>
    </row>
    <row r="52" spans="2:43">
      <c r="B52" s="9"/>
      <c r="AQ52" s="9"/>
    </row>
    <row r="53" spans="2:43">
      <c r="B53" s="9"/>
      <c r="AQ53" s="9"/>
    </row>
    <row r="54" spans="2:43">
      <c r="B54" s="9"/>
      <c r="AQ54" s="9"/>
    </row>
    <row r="55" spans="2:43">
      <c r="B55" s="9"/>
      <c r="AQ55" s="9"/>
    </row>
    <row r="56" spans="2:43">
      <c r="B56" s="9"/>
      <c r="AQ56" s="9"/>
    </row>
    <row r="57" spans="2:43">
      <c r="B57" s="9"/>
      <c r="AQ57" s="9"/>
    </row>
    <row r="58" spans="2:43">
      <c r="B58" s="9"/>
      <c r="AQ58" s="9"/>
    </row>
    <row r="59" spans="2:43">
      <c r="B59" s="9"/>
      <c r="AQ59" s="9"/>
    </row>
    <row r="60" spans="2:43" s="16" customFormat="1" ht="12.75">
      <c r="B60" s="17"/>
      <c r="D60" s="28" t="s">
        <v>44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28" t="s">
        <v>45</v>
      </c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28" t="s">
        <v>44</v>
      </c>
      <c r="AI60" s="19"/>
      <c r="AJ60" s="19"/>
      <c r="AK60" s="19"/>
      <c r="AL60" s="19"/>
      <c r="AM60" s="28" t="s">
        <v>45</v>
      </c>
      <c r="AN60" s="19"/>
      <c r="AO60" s="19"/>
      <c r="AQ60" s="17"/>
    </row>
    <row r="61" spans="2:43">
      <c r="B61" s="9"/>
      <c r="AQ61" s="9"/>
    </row>
    <row r="62" spans="2:43">
      <c r="B62" s="9"/>
      <c r="AQ62" s="9"/>
    </row>
    <row r="63" spans="2:43">
      <c r="B63" s="9"/>
      <c r="AQ63" s="9"/>
    </row>
    <row r="64" spans="2:43" s="16" customFormat="1" ht="12.75">
      <c r="B64" s="17"/>
      <c r="D64" s="26" t="s">
        <v>46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6" t="s">
        <v>47</v>
      </c>
      <c r="AI64" s="27"/>
      <c r="AJ64" s="27"/>
      <c r="AK64" s="27"/>
      <c r="AL64" s="27"/>
      <c r="AM64" s="27"/>
      <c r="AN64" s="27"/>
      <c r="AO64" s="27"/>
      <c r="AQ64" s="17"/>
    </row>
    <row r="65" spans="2:43">
      <c r="B65" s="9"/>
      <c r="AQ65" s="9"/>
    </row>
    <row r="66" spans="2:43">
      <c r="B66" s="9"/>
      <c r="AQ66" s="9"/>
    </row>
    <row r="67" spans="2:43">
      <c r="B67" s="9"/>
      <c r="AQ67" s="9"/>
    </row>
    <row r="68" spans="2:43">
      <c r="B68" s="9"/>
      <c r="AQ68" s="9"/>
    </row>
    <row r="69" spans="2:43">
      <c r="B69" s="9"/>
      <c r="AQ69" s="9"/>
    </row>
    <row r="70" spans="2:43">
      <c r="B70" s="9"/>
      <c r="AQ70" s="9"/>
    </row>
    <row r="71" spans="2:43">
      <c r="B71" s="9"/>
      <c r="AQ71" s="9"/>
    </row>
    <row r="72" spans="2:43">
      <c r="B72" s="9"/>
      <c r="AQ72" s="9"/>
    </row>
    <row r="73" spans="2:43">
      <c r="B73" s="9"/>
      <c r="AQ73" s="9"/>
    </row>
    <row r="74" spans="2:43">
      <c r="B74" s="9"/>
      <c r="AQ74" s="9"/>
    </row>
    <row r="75" spans="2:43" s="16" customFormat="1" ht="12.75">
      <c r="B75" s="17"/>
      <c r="D75" s="28" t="s">
        <v>44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28" t="s">
        <v>45</v>
      </c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28" t="s">
        <v>44</v>
      </c>
      <c r="AI75" s="19"/>
      <c r="AJ75" s="19"/>
      <c r="AK75" s="19"/>
      <c r="AL75" s="19"/>
      <c r="AM75" s="28" t="s">
        <v>45</v>
      </c>
      <c r="AN75" s="19"/>
      <c r="AO75" s="19"/>
      <c r="AQ75" s="17"/>
    </row>
    <row r="76" spans="2:43" s="16" customFormat="1">
      <c r="B76" s="17"/>
      <c r="AQ76" s="17"/>
    </row>
    <row r="77" spans="2:43" s="16" customFormat="1" ht="6.95" customHeight="1">
      <c r="B77" s="29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17"/>
    </row>
    <row r="81" spans="1:90" s="16" customFormat="1" ht="6.95" customHeight="1"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17"/>
    </row>
    <row r="82" spans="1:90" s="16" customFormat="1" ht="24.95" customHeight="1">
      <c r="B82" s="17"/>
      <c r="C82" s="10" t="s">
        <v>48</v>
      </c>
      <c r="AQ82" s="17"/>
    </row>
    <row r="83" spans="1:90" s="16" customFormat="1" ht="6.95" customHeight="1">
      <c r="B83" s="17"/>
      <c r="AQ83" s="17"/>
    </row>
    <row r="84" spans="1:90" s="33" customFormat="1" ht="12" customHeight="1">
      <c r="B84" s="34"/>
      <c r="C84" s="14" t="s">
        <v>11</v>
      </c>
      <c r="L84" s="33" t="str">
        <f>K5</f>
        <v>021/2023</v>
      </c>
      <c r="AQ84" s="34"/>
    </row>
    <row r="85" spans="1:90" s="35" customFormat="1" ht="36.950000000000003" customHeight="1">
      <c r="B85" s="36"/>
      <c r="C85" s="37" t="s">
        <v>13</v>
      </c>
      <c r="L85" s="177" t="str">
        <f>K6</f>
        <v>ZÁKLADNÍ ŠKOLA ROUDNICE NAD LABEM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Q85" s="36"/>
    </row>
    <row r="86" spans="1:90" s="16" customFormat="1" ht="6.95" customHeight="1">
      <c r="B86" s="17"/>
      <c r="AQ86" s="17"/>
    </row>
    <row r="87" spans="1:90" s="16" customFormat="1" ht="12" customHeight="1">
      <c r="B87" s="17"/>
      <c r="C87" s="14" t="s">
        <v>17</v>
      </c>
      <c r="L87" s="38" t="str">
        <f>IF(K8="","",K8)</f>
        <v xml:space="preserve"> </v>
      </c>
      <c r="AI87" s="14" t="s">
        <v>19</v>
      </c>
      <c r="AM87" s="178" t="str">
        <f>AN8</f>
        <v>28. 11. 2023</v>
      </c>
      <c r="AN87" s="178"/>
      <c r="AQ87" s="17"/>
    </row>
    <row r="88" spans="1:90" s="16" customFormat="1" ht="6.95" customHeight="1">
      <c r="B88" s="17"/>
      <c r="AQ88" s="17"/>
    </row>
    <row r="89" spans="1:90" s="16" customFormat="1" ht="15.2" customHeight="1">
      <c r="B89" s="17"/>
      <c r="C89" s="14" t="s">
        <v>21</v>
      </c>
      <c r="L89" s="33" t="str">
        <f>IF(E11= "","",E11)</f>
        <v xml:space="preserve"> </v>
      </c>
      <c r="AI89" s="14" t="s">
        <v>25</v>
      </c>
      <c r="AM89" s="170" t="str">
        <f>IF(E17="","",E17)</f>
        <v xml:space="preserve"> </v>
      </c>
      <c r="AN89" s="170"/>
      <c r="AO89" s="170"/>
      <c r="AP89" s="170"/>
      <c r="AQ89" s="17"/>
      <c r="AR89" s="169" t="s">
        <v>49</v>
      </c>
      <c r="AS89" s="169"/>
      <c r="AT89" s="39"/>
      <c r="AU89" s="39"/>
      <c r="AV89" s="39"/>
      <c r="AW89" s="39"/>
      <c r="AX89" s="39"/>
      <c r="AY89" s="39"/>
      <c r="AZ89" s="39"/>
      <c r="BA89" s="39"/>
      <c r="BB89" s="39"/>
      <c r="BC89" s="40"/>
    </row>
    <row r="90" spans="1:90" s="16" customFormat="1" ht="15.2" customHeight="1">
      <c r="B90" s="17"/>
      <c r="C90" s="14" t="s">
        <v>24</v>
      </c>
      <c r="L90" s="33" t="str">
        <f>IF(E14="","",E14)</f>
        <v xml:space="preserve"> </v>
      </c>
      <c r="AI90" s="14" t="s">
        <v>27</v>
      </c>
      <c r="AM90" s="170" t="str">
        <f>IF(E20="","",E20)</f>
        <v xml:space="preserve"> </v>
      </c>
      <c r="AN90" s="170"/>
      <c r="AO90" s="170"/>
      <c r="AP90" s="170"/>
      <c r="AQ90" s="17"/>
      <c r="AR90" s="169"/>
      <c r="AS90" s="169"/>
      <c r="BC90" s="41"/>
    </row>
    <row r="91" spans="1:90" s="16" customFormat="1" ht="10.9" customHeight="1">
      <c r="B91" s="17"/>
      <c r="AQ91" s="17"/>
      <c r="AR91" s="169"/>
      <c r="AS91" s="169"/>
      <c r="BC91" s="41"/>
    </row>
    <row r="92" spans="1:90" s="16" customFormat="1" ht="29.25" customHeight="1">
      <c r="B92" s="17"/>
      <c r="C92" s="171" t="s">
        <v>50</v>
      </c>
      <c r="D92" s="171"/>
      <c r="E92" s="171"/>
      <c r="F92" s="171"/>
      <c r="G92" s="171"/>
      <c r="H92" s="42"/>
      <c r="I92" s="172" t="s">
        <v>51</v>
      </c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3" t="s">
        <v>52</v>
      </c>
      <c r="AH92" s="173"/>
      <c r="AI92" s="173"/>
      <c r="AJ92" s="173"/>
      <c r="AK92" s="173"/>
      <c r="AL92" s="173"/>
      <c r="AM92" s="173"/>
      <c r="AN92" s="174" t="s">
        <v>53</v>
      </c>
      <c r="AO92" s="174"/>
      <c r="AP92" s="174"/>
      <c r="AQ92" s="17"/>
      <c r="AR92" s="43" t="s">
        <v>54</v>
      </c>
      <c r="AS92" s="44" t="s">
        <v>55</v>
      </c>
      <c r="AT92" s="44" t="s">
        <v>56</v>
      </c>
      <c r="AU92" s="44" t="s">
        <v>57</v>
      </c>
      <c r="AV92" s="44" t="s">
        <v>58</v>
      </c>
      <c r="AW92" s="44" t="s">
        <v>59</v>
      </c>
      <c r="AX92" s="44" t="s">
        <v>60</v>
      </c>
      <c r="AY92" s="44" t="s">
        <v>61</v>
      </c>
      <c r="AZ92" s="44" t="s">
        <v>62</v>
      </c>
      <c r="BA92" s="44" t="s">
        <v>63</v>
      </c>
      <c r="BB92" s="44" t="s">
        <v>64</v>
      </c>
      <c r="BC92" s="45" t="s">
        <v>65</v>
      </c>
    </row>
    <row r="93" spans="1:90" s="16" customFormat="1" ht="10.9" customHeight="1">
      <c r="B93" s="17"/>
      <c r="AQ93" s="17"/>
      <c r="AR93" s="46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40"/>
    </row>
    <row r="94" spans="1:90" s="47" customFormat="1" ht="32.450000000000003" customHeight="1">
      <c r="B94" s="48"/>
      <c r="C94" s="49" t="s">
        <v>66</v>
      </c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167">
        <f>AG95+AG96</f>
        <v>0</v>
      </c>
      <c r="AH94" s="167"/>
      <c r="AI94" s="167"/>
      <c r="AJ94" s="167"/>
      <c r="AK94" s="167"/>
      <c r="AL94" s="167"/>
      <c r="AM94" s="167"/>
      <c r="AN94" s="168">
        <f>AG94*1.21</f>
        <v>0</v>
      </c>
      <c r="AO94" s="168"/>
      <c r="AP94" s="168"/>
      <c r="AQ94" s="48"/>
      <c r="AR94" s="52">
        <f>ROUND(SUM(AR95:AR95),2)</f>
        <v>0</v>
      </c>
      <c r="AS94" s="53" t="e">
        <f>ROUND(SUM(AU94:AV94),2)</f>
        <v>#REF!</v>
      </c>
      <c r="AT94" s="54" t="e">
        <f>ROUND(SUM(AT95:AT95),5)</f>
        <v>#REF!</v>
      </c>
      <c r="AU94" s="53" t="e">
        <f>ROUND(AY94*L29,2)</f>
        <v>#REF!</v>
      </c>
      <c r="AV94" s="53" t="e">
        <f>ROUND(AZ94*L30,2)</f>
        <v>#REF!</v>
      </c>
      <c r="AW94" s="53" t="e">
        <f>ROUND(BA94*L29,2)</f>
        <v>#REF!</v>
      </c>
      <c r="AX94" s="53" t="e">
        <f>ROUND(BB94*L30,2)</f>
        <v>#REF!</v>
      </c>
      <c r="AY94" s="53" t="e">
        <f>ROUND(SUM(AY95:AY95),2)</f>
        <v>#REF!</v>
      </c>
      <c r="AZ94" s="53" t="e">
        <f>ROUND(SUM(AZ95:AZ95),2)</f>
        <v>#REF!</v>
      </c>
      <c r="BA94" s="53" t="e">
        <f>ROUND(SUM(BA95:BA95),2)</f>
        <v>#REF!</v>
      </c>
      <c r="BB94" s="53" t="e">
        <f>ROUND(SUM(BB95:BB95),2)</f>
        <v>#REF!</v>
      </c>
      <c r="BC94" s="55" t="e">
        <f>ROUND(SUM(BC95:BC95),2)</f>
        <v>#REF!</v>
      </c>
      <c r="BR94" s="56" t="s">
        <v>67</v>
      </c>
      <c r="BS94" s="56" t="s">
        <v>68</v>
      </c>
      <c r="BT94" s="57" t="s">
        <v>69</v>
      </c>
      <c r="BU94" s="56" t="s">
        <v>70</v>
      </c>
      <c r="BV94" s="56" t="s">
        <v>3</v>
      </c>
      <c r="BW94" s="56" t="s">
        <v>71</v>
      </c>
      <c r="CK94" s="56"/>
    </row>
    <row r="95" spans="1:90" s="66" customFormat="1" ht="16.5" customHeight="1">
      <c r="A95" s="58"/>
      <c r="B95" s="59"/>
      <c r="C95" s="60"/>
      <c r="D95" s="163" t="s">
        <v>72</v>
      </c>
      <c r="E95" s="163"/>
      <c r="F95" s="163"/>
      <c r="G95" s="163"/>
      <c r="H95" s="163"/>
      <c r="I95" s="61"/>
      <c r="J95" s="164" t="s">
        <v>73</v>
      </c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5">
        <f>'01 - Učebna Multimediální'!J126</f>
        <v>0</v>
      </c>
      <c r="AH95" s="165"/>
      <c r="AI95" s="165"/>
      <c r="AJ95" s="165"/>
      <c r="AK95" s="165"/>
      <c r="AL95" s="165"/>
      <c r="AM95" s="165"/>
      <c r="AN95" s="166">
        <f>AG95*1.21</f>
        <v>0</v>
      </c>
      <c r="AO95" s="166"/>
      <c r="AP95" s="166"/>
      <c r="AQ95" s="59"/>
      <c r="AR95" s="62">
        <v>0</v>
      </c>
      <c r="AS95" s="63" t="e">
        <f>ROUND(SUM(AU95:AV95),2)</f>
        <v>#REF!</v>
      </c>
      <c r="AT95" s="64" t="e">
        <f>#REF!</f>
        <v>#REF!</v>
      </c>
      <c r="AU95" s="63" t="e">
        <f>#REF!</f>
        <v>#REF!</v>
      </c>
      <c r="AV95" s="63" t="e">
        <f>#REF!</f>
        <v>#REF!</v>
      </c>
      <c r="AW95" s="63" t="e">
        <f>#REF!</f>
        <v>#REF!</v>
      </c>
      <c r="AX95" s="63" t="e">
        <f>#REF!</f>
        <v>#REF!</v>
      </c>
      <c r="AY95" s="63" t="e">
        <f>#REF!</f>
        <v>#REF!</v>
      </c>
      <c r="AZ95" s="63" t="e">
        <f>#REF!</f>
        <v>#REF!</v>
      </c>
      <c r="BA95" s="63" t="e">
        <f>#REF!</f>
        <v>#REF!</v>
      </c>
      <c r="BB95" s="63" t="e">
        <f>#REF!</f>
        <v>#REF!</v>
      </c>
      <c r="BC95" s="65" t="e">
        <f>#REF!</f>
        <v>#REF!</v>
      </c>
      <c r="BS95" s="67" t="s">
        <v>74</v>
      </c>
      <c r="BU95" s="67" t="s">
        <v>70</v>
      </c>
      <c r="BV95" s="67" t="s">
        <v>75</v>
      </c>
      <c r="BW95" s="67" t="s">
        <v>3</v>
      </c>
      <c r="CK95" s="67"/>
      <c r="CL95" s="67" t="s">
        <v>76</v>
      </c>
    </row>
    <row r="96" spans="1:90" s="66" customFormat="1" ht="16.5" customHeight="1">
      <c r="A96" s="58"/>
      <c r="B96" s="59"/>
      <c r="C96" s="60"/>
      <c r="D96" s="163" t="s">
        <v>77</v>
      </c>
      <c r="E96" s="163"/>
      <c r="F96" s="163"/>
      <c r="G96" s="163"/>
      <c r="H96" s="163"/>
      <c r="I96" s="61"/>
      <c r="J96" s="164" t="s">
        <v>78</v>
      </c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5">
        <f>'02 - Učebna Robotiky'!J125</f>
        <v>0</v>
      </c>
      <c r="AH96" s="165"/>
      <c r="AI96" s="165"/>
      <c r="AJ96" s="165"/>
      <c r="AK96" s="165"/>
      <c r="AL96" s="165"/>
      <c r="AM96" s="165"/>
      <c r="AN96" s="166">
        <f>AG96*1.21</f>
        <v>0</v>
      </c>
      <c r="AO96" s="166"/>
      <c r="AP96" s="166"/>
      <c r="AQ96" s="59"/>
      <c r="AR96" s="62"/>
      <c r="AS96" s="63"/>
      <c r="AT96" s="64"/>
      <c r="AU96" s="63"/>
      <c r="AV96" s="63"/>
      <c r="AW96" s="63"/>
      <c r="AX96" s="63"/>
      <c r="AY96" s="63"/>
      <c r="AZ96" s="63"/>
      <c r="BA96" s="63"/>
      <c r="BB96" s="63"/>
      <c r="BC96" s="65"/>
      <c r="BS96" s="67"/>
      <c r="BU96" s="67"/>
      <c r="BV96" s="67"/>
      <c r="BW96" s="67"/>
      <c r="CK96" s="67"/>
      <c r="CL96" s="67"/>
    </row>
    <row r="97" spans="2:43" s="16" customFormat="1" ht="6.95" customHeight="1"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17"/>
    </row>
  </sheetData>
  <sheetProtection algorithmName="SHA-512" hashValue="lPHTXYLkU/5B1BYIPUsFRsdRvy8zCKDmB9bXC2qE3KFw4pqvoEvmLI+9ZDdBgQ7EfzYfbguYbIC1Vj4SGtwYww==" saltValue="LE6XBL2tAHVUSIoMooygRw==" spinCount="100000" sheet="1" objects="1" scenarios="1"/>
  <mergeCells count="44">
    <mergeCell ref="AQ2:BD2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L30:P30"/>
    <mergeCell ref="W30:AE30"/>
    <mergeCell ref="AK30:AO30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L85:AO85"/>
    <mergeCell ref="AM87:AN87"/>
    <mergeCell ref="AM89:AP89"/>
    <mergeCell ref="AR89:AS91"/>
    <mergeCell ref="AM90:AP90"/>
    <mergeCell ref="C92:G92"/>
    <mergeCell ref="I92:AF92"/>
    <mergeCell ref="AG92:AM92"/>
    <mergeCell ref="AN92:AP92"/>
    <mergeCell ref="D96:H96"/>
    <mergeCell ref="J96:AF96"/>
    <mergeCell ref="AG96:AM96"/>
    <mergeCell ref="AN96:AP96"/>
    <mergeCell ref="AG94:AM94"/>
    <mergeCell ref="AN94:AP94"/>
    <mergeCell ref="D95:H95"/>
    <mergeCell ref="J95:AF95"/>
    <mergeCell ref="AG95:AM95"/>
    <mergeCell ref="AN95:AP95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87"/>
  <sheetViews>
    <sheetView showGridLines="0" topLeftCell="A173" zoomScaleNormal="100" workbookViewId="0">
      <selection activeCell="I183" sqref="I183"/>
    </sheetView>
  </sheetViews>
  <sheetFormatPr defaultColWidth="8.6640625" defaultRowHeight="11.25"/>
  <cols>
    <col min="1" max="1" width="8.33203125" style="188" customWidth="1"/>
    <col min="2" max="2" width="1.1640625" style="188" customWidth="1"/>
    <col min="3" max="3" width="4.1640625" style="188" customWidth="1"/>
    <col min="4" max="4" width="4.33203125" style="188" customWidth="1"/>
    <col min="5" max="5" width="17.1640625" style="188" customWidth="1"/>
    <col min="6" max="6" width="90.83203125" style="188" customWidth="1"/>
    <col min="7" max="7" width="7.5" style="188" customWidth="1"/>
    <col min="8" max="8" width="14" style="188" customWidth="1"/>
    <col min="9" max="9" width="15.83203125" style="188" customWidth="1"/>
    <col min="10" max="11" width="22.33203125" style="188" customWidth="1"/>
    <col min="12" max="12" width="9.33203125" style="188" customWidth="1"/>
    <col min="13" max="13" width="10.83203125" style="188" hidden="1" customWidth="1"/>
    <col min="14" max="14" width="14.5" style="188" hidden="1" customWidth="1"/>
    <col min="15" max="20" width="14.1640625" style="188" hidden="1" customWidth="1"/>
    <col min="21" max="21" width="16.33203125" style="188" customWidth="1"/>
    <col min="22" max="22" width="12.33203125" style="188" customWidth="1"/>
    <col min="23" max="23" width="16.33203125" style="188" customWidth="1"/>
    <col min="24" max="24" width="12.33203125" style="188" customWidth="1"/>
    <col min="25" max="25" width="15" style="188" customWidth="1"/>
    <col min="26" max="26" width="11" style="188" customWidth="1"/>
    <col min="27" max="27" width="15" style="188" customWidth="1"/>
    <col min="28" max="28" width="16.33203125" style="188" customWidth="1"/>
    <col min="29" max="29" width="11" style="188" customWidth="1"/>
    <col min="30" max="30" width="15" style="188" customWidth="1"/>
    <col min="31" max="31" width="16.33203125" style="188" customWidth="1"/>
    <col min="32" max="43" width="8.6640625" style="188"/>
    <col min="44" max="65" width="9.33203125" style="188" hidden="1" customWidth="1"/>
    <col min="66" max="16384" width="8.6640625" style="188"/>
  </cols>
  <sheetData>
    <row r="2" spans="2:46" ht="36.950000000000003" customHeight="1">
      <c r="L2" s="189" t="s">
        <v>4</v>
      </c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90" t="s">
        <v>75</v>
      </c>
    </row>
    <row r="3" spans="2:46" ht="6.95" customHeight="1">
      <c r="B3" s="191"/>
      <c r="C3" s="192"/>
      <c r="D3" s="192"/>
      <c r="E3" s="192"/>
      <c r="F3" s="192"/>
      <c r="G3" s="192"/>
      <c r="H3" s="192"/>
      <c r="I3" s="192"/>
      <c r="J3" s="192"/>
      <c r="K3" s="192"/>
      <c r="L3" s="193"/>
      <c r="AT3" s="190" t="s">
        <v>76</v>
      </c>
    </row>
    <row r="4" spans="2:46" ht="24.95" customHeight="1">
      <c r="B4" s="193"/>
      <c r="D4" s="194" t="s">
        <v>79</v>
      </c>
      <c r="L4" s="193"/>
      <c r="M4" s="195" t="s">
        <v>9</v>
      </c>
      <c r="AT4" s="190" t="s">
        <v>2</v>
      </c>
    </row>
    <row r="5" spans="2:46" ht="6.95" customHeight="1">
      <c r="B5" s="193"/>
      <c r="L5" s="193"/>
    </row>
    <row r="6" spans="2:46" ht="12" customHeight="1">
      <c r="B6" s="193"/>
      <c r="D6" s="196" t="s">
        <v>13</v>
      </c>
      <c r="L6" s="193"/>
    </row>
    <row r="7" spans="2:46" ht="16.5" customHeight="1">
      <c r="B7" s="193"/>
      <c r="E7" s="197" t="str">
        <f>'Rekapitulace stavby'!K6</f>
        <v>ZÁKLADNÍ ŠKOLA ROUDNICE NAD LABEM</v>
      </c>
      <c r="F7" s="197"/>
      <c r="G7" s="197"/>
      <c r="H7" s="197"/>
      <c r="L7" s="193"/>
    </row>
    <row r="8" spans="2:46" s="199" customFormat="1" ht="12" customHeight="1">
      <c r="B8" s="198"/>
      <c r="D8" s="196" t="s">
        <v>80</v>
      </c>
      <c r="L8" s="198"/>
    </row>
    <row r="9" spans="2:46" s="199" customFormat="1" ht="16.5" customHeight="1">
      <c r="B9" s="198"/>
      <c r="E9" s="200" t="s">
        <v>81</v>
      </c>
      <c r="F9" s="200"/>
      <c r="G9" s="200"/>
      <c r="H9" s="200"/>
      <c r="L9" s="198"/>
    </row>
    <row r="10" spans="2:46" s="199" customFormat="1">
      <c r="B10" s="198"/>
      <c r="L10" s="198"/>
    </row>
    <row r="11" spans="2:46" s="199" customFormat="1" ht="12" customHeight="1">
      <c r="B11" s="198"/>
      <c r="D11" s="196" t="s">
        <v>15</v>
      </c>
      <c r="F11" s="201"/>
      <c r="I11" s="196" t="s">
        <v>16</v>
      </c>
      <c r="J11" s="201"/>
      <c r="L11" s="198"/>
    </row>
    <row r="12" spans="2:46" s="199" customFormat="1" ht="12" customHeight="1">
      <c r="B12" s="198"/>
      <c r="D12" s="196" t="s">
        <v>17</v>
      </c>
      <c r="F12" s="201" t="s">
        <v>18</v>
      </c>
      <c r="I12" s="196" t="s">
        <v>19</v>
      </c>
      <c r="J12" s="202" t="s">
        <v>20</v>
      </c>
      <c r="L12" s="198"/>
    </row>
    <row r="13" spans="2:46" s="199" customFormat="1" ht="10.9" customHeight="1">
      <c r="B13" s="198"/>
      <c r="L13" s="198"/>
    </row>
    <row r="14" spans="2:46" s="199" customFormat="1" ht="12" customHeight="1">
      <c r="B14" s="198"/>
      <c r="D14" s="196" t="s">
        <v>21</v>
      </c>
      <c r="I14" s="196" t="s">
        <v>22</v>
      </c>
      <c r="J14" s="201" t="str">
        <f>IF('Rekapitulace stavby'!AN10="","",'Rekapitulace stavby'!AN10)</f>
        <v/>
      </c>
      <c r="L14" s="198"/>
    </row>
    <row r="15" spans="2:46" s="199" customFormat="1" ht="18" customHeight="1">
      <c r="B15" s="198"/>
      <c r="E15" s="201" t="str">
        <f>IF('Rekapitulace stavby'!E11="","",'Rekapitulace stavby'!E11)</f>
        <v xml:space="preserve"> </v>
      </c>
      <c r="I15" s="196" t="s">
        <v>23</v>
      </c>
      <c r="J15" s="201" t="str">
        <f>IF('Rekapitulace stavby'!AN11="","",'Rekapitulace stavby'!AN11)</f>
        <v/>
      </c>
      <c r="L15" s="198"/>
    </row>
    <row r="16" spans="2:46" s="199" customFormat="1" ht="6.95" customHeight="1">
      <c r="B16" s="198"/>
      <c r="L16" s="198"/>
    </row>
    <row r="17" spans="2:12" s="199" customFormat="1" ht="12" customHeight="1">
      <c r="B17" s="198"/>
      <c r="D17" s="196" t="s">
        <v>24</v>
      </c>
      <c r="I17" s="196" t="s">
        <v>22</v>
      </c>
      <c r="J17" s="201"/>
      <c r="L17" s="198"/>
    </row>
    <row r="18" spans="2:12" s="199" customFormat="1" ht="18" customHeight="1">
      <c r="B18" s="198"/>
      <c r="E18" s="203" t="str">
        <f>'Rekapitulace stavby'!E14</f>
        <v xml:space="preserve"> </v>
      </c>
      <c r="F18" s="203"/>
      <c r="G18" s="203"/>
      <c r="H18" s="203"/>
      <c r="I18" s="196" t="s">
        <v>23</v>
      </c>
      <c r="J18" s="201"/>
      <c r="L18" s="198"/>
    </row>
    <row r="19" spans="2:12" s="199" customFormat="1" ht="6.95" customHeight="1">
      <c r="B19" s="198"/>
      <c r="L19" s="198"/>
    </row>
    <row r="20" spans="2:12" s="199" customFormat="1" ht="12" customHeight="1">
      <c r="B20" s="198"/>
      <c r="D20" s="196" t="s">
        <v>25</v>
      </c>
      <c r="I20" s="196" t="s">
        <v>22</v>
      </c>
      <c r="J20" s="201" t="str">
        <f>IF('Rekapitulace stavby'!AN16="","",'Rekapitulace stavby'!AN16)</f>
        <v/>
      </c>
      <c r="L20" s="198"/>
    </row>
    <row r="21" spans="2:12" s="199" customFormat="1" ht="18" customHeight="1">
      <c r="B21" s="198"/>
      <c r="E21" s="201" t="str">
        <f>IF('Rekapitulace stavby'!E17="","",'Rekapitulace stavby'!E17)</f>
        <v xml:space="preserve"> </v>
      </c>
      <c r="I21" s="196" t="s">
        <v>23</v>
      </c>
      <c r="J21" s="201" t="str">
        <f>IF('Rekapitulace stavby'!AN17="","",'Rekapitulace stavby'!AN17)</f>
        <v/>
      </c>
      <c r="L21" s="198"/>
    </row>
    <row r="22" spans="2:12" s="199" customFormat="1" ht="6.95" customHeight="1">
      <c r="B22" s="198"/>
      <c r="L22" s="198"/>
    </row>
    <row r="23" spans="2:12" s="199" customFormat="1" ht="12" customHeight="1">
      <c r="B23" s="198"/>
      <c r="D23" s="196" t="s">
        <v>27</v>
      </c>
      <c r="I23" s="196" t="s">
        <v>22</v>
      </c>
      <c r="J23" s="201" t="str">
        <f>IF('Rekapitulace stavby'!AN19="","",'Rekapitulace stavby'!AN19)</f>
        <v/>
      </c>
      <c r="L23" s="198"/>
    </row>
    <row r="24" spans="2:12" s="199" customFormat="1" ht="18" customHeight="1">
      <c r="B24" s="198"/>
      <c r="E24" s="201" t="str">
        <f>IF('Rekapitulace stavby'!E20="","",'Rekapitulace stavby'!E20)</f>
        <v xml:space="preserve"> </v>
      </c>
      <c r="I24" s="196" t="s">
        <v>23</v>
      </c>
      <c r="J24" s="201" t="str">
        <f>IF('Rekapitulace stavby'!AN20="","",'Rekapitulace stavby'!AN20)</f>
        <v/>
      </c>
      <c r="L24" s="198"/>
    </row>
    <row r="25" spans="2:12" s="199" customFormat="1" ht="6.95" customHeight="1">
      <c r="B25" s="198"/>
      <c r="L25" s="198"/>
    </row>
    <row r="26" spans="2:12" s="199" customFormat="1" ht="12" customHeight="1">
      <c r="B26" s="198"/>
      <c r="D26" s="196" t="s">
        <v>28</v>
      </c>
      <c r="L26" s="198"/>
    </row>
    <row r="27" spans="2:12" s="205" customFormat="1" ht="16.5" customHeight="1">
      <c r="B27" s="204"/>
      <c r="E27" s="206"/>
      <c r="F27" s="206"/>
      <c r="G27" s="206"/>
      <c r="H27" s="206"/>
      <c r="L27" s="204"/>
    </row>
    <row r="28" spans="2:12" s="199" customFormat="1" ht="6.95" customHeight="1">
      <c r="B28" s="198"/>
      <c r="L28" s="198"/>
    </row>
    <row r="29" spans="2:12" s="199" customFormat="1" ht="6.95" customHeight="1">
      <c r="B29" s="198"/>
      <c r="D29" s="207"/>
      <c r="E29" s="207"/>
      <c r="F29" s="207"/>
      <c r="G29" s="207"/>
      <c r="H29" s="207"/>
      <c r="I29" s="207"/>
      <c r="J29" s="207"/>
      <c r="K29" s="207"/>
      <c r="L29" s="198"/>
    </row>
    <row r="30" spans="2:12" s="199" customFormat="1" ht="25.35" customHeight="1">
      <c r="B30" s="198"/>
      <c r="D30" s="208" t="s">
        <v>29</v>
      </c>
      <c r="J30" s="209">
        <f>ROUND(J126, 2)</f>
        <v>0</v>
      </c>
      <c r="L30" s="198"/>
    </row>
    <row r="31" spans="2:12" s="199" customFormat="1" ht="6.95" customHeight="1">
      <c r="B31" s="198"/>
      <c r="D31" s="207"/>
      <c r="E31" s="207"/>
      <c r="F31" s="207"/>
      <c r="G31" s="207"/>
      <c r="H31" s="207"/>
      <c r="I31" s="207"/>
      <c r="J31" s="207"/>
      <c r="K31" s="207"/>
      <c r="L31" s="198"/>
    </row>
    <row r="32" spans="2:12" s="199" customFormat="1" ht="14.45" customHeight="1">
      <c r="B32" s="198"/>
      <c r="F32" s="210" t="s">
        <v>31</v>
      </c>
      <c r="I32" s="210" t="s">
        <v>30</v>
      </c>
      <c r="J32" s="210" t="s">
        <v>32</v>
      </c>
      <c r="L32" s="198"/>
    </row>
    <row r="33" spans="2:12" s="199" customFormat="1" ht="14.45" customHeight="1">
      <c r="B33" s="198"/>
      <c r="D33" s="211" t="s">
        <v>33</v>
      </c>
      <c r="E33" s="196" t="s">
        <v>34</v>
      </c>
      <c r="F33" s="212">
        <f>J30</f>
        <v>0</v>
      </c>
      <c r="I33" s="213">
        <v>0.21</v>
      </c>
      <c r="J33" s="212">
        <f>F33*0.21</f>
        <v>0</v>
      </c>
      <c r="L33" s="198"/>
    </row>
    <row r="34" spans="2:12" s="199" customFormat="1" ht="14.45" customHeight="1">
      <c r="B34" s="198"/>
      <c r="E34" s="196" t="s">
        <v>35</v>
      </c>
      <c r="F34" s="212">
        <f>ROUND((SUM(BF126:BF186)),  2)</f>
        <v>0</v>
      </c>
      <c r="I34" s="213">
        <v>0.15</v>
      </c>
      <c r="J34" s="212">
        <f>ROUND(((SUM(BF126:BF186))*I34),  2)</f>
        <v>0</v>
      </c>
      <c r="L34" s="198"/>
    </row>
    <row r="35" spans="2:12" s="199" customFormat="1" ht="14.45" hidden="1" customHeight="1">
      <c r="B35" s="198"/>
      <c r="E35" s="196" t="s">
        <v>36</v>
      </c>
      <c r="F35" s="212">
        <f>ROUND((SUM(BG126:BG186)),  2)</f>
        <v>0</v>
      </c>
      <c r="I35" s="213">
        <v>0.21</v>
      </c>
      <c r="J35" s="212">
        <f>0</f>
        <v>0</v>
      </c>
      <c r="L35" s="198"/>
    </row>
    <row r="36" spans="2:12" s="199" customFormat="1" ht="14.45" hidden="1" customHeight="1">
      <c r="B36" s="198"/>
      <c r="E36" s="196" t="s">
        <v>37</v>
      </c>
      <c r="F36" s="212">
        <f>ROUND((SUM(BH126:BH186)),  2)</f>
        <v>0</v>
      </c>
      <c r="I36" s="213">
        <v>0.15</v>
      </c>
      <c r="J36" s="212">
        <f>0</f>
        <v>0</v>
      </c>
      <c r="L36" s="198"/>
    </row>
    <row r="37" spans="2:12" s="199" customFormat="1" ht="14.45" hidden="1" customHeight="1">
      <c r="B37" s="198"/>
      <c r="E37" s="196" t="s">
        <v>38</v>
      </c>
      <c r="F37" s="212">
        <f>ROUND((SUM(BI126:BI186)),  2)</f>
        <v>0</v>
      </c>
      <c r="I37" s="213">
        <v>0</v>
      </c>
      <c r="J37" s="212">
        <f>0</f>
        <v>0</v>
      </c>
      <c r="L37" s="198"/>
    </row>
    <row r="38" spans="2:12" s="199" customFormat="1" ht="6.95" customHeight="1">
      <c r="B38" s="198"/>
      <c r="L38" s="198"/>
    </row>
    <row r="39" spans="2:12" s="199" customFormat="1" ht="25.35" customHeight="1">
      <c r="B39" s="198"/>
      <c r="C39" s="214"/>
      <c r="D39" s="215" t="s">
        <v>39</v>
      </c>
      <c r="E39" s="216"/>
      <c r="F39" s="216"/>
      <c r="G39" s="217" t="s">
        <v>40</v>
      </c>
      <c r="H39" s="218" t="s">
        <v>41</v>
      </c>
      <c r="I39" s="216"/>
      <c r="J39" s="219">
        <f>SUM(J30:J37)</f>
        <v>0</v>
      </c>
      <c r="K39" s="220"/>
      <c r="L39" s="198"/>
    </row>
    <row r="40" spans="2:12" s="199" customFormat="1" ht="14.45" customHeight="1">
      <c r="B40" s="198"/>
      <c r="L40" s="198"/>
    </row>
    <row r="41" spans="2:12" ht="14.45" customHeight="1">
      <c r="B41" s="193"/>
      <c r="L41" s="193"/>
    </row>
    <row r="42" spans="2:12" ht="14.45" customHeight="1">
      <c r="B42" s="193"/>
      <c r="L42" s="193"/>
    </row>
    <row r="43" spans="2:12" ht="14.45" customHeight="1">
      <c r="B43" s="193"/>
      <c r="L43" s="193"/>
    </row>
    <row r="44" spans="2:12" ht="14.45" customHeight="1">
      <c r="B44" s="193"/>
      <c r="L44" s="193"/>
    </row>
    <row r="45" spans="2:12" ht="14.45" customHeight="1">
      <c r="B45" s="193"/>
      <c r="L45" s="193"/>
    </row>
    <row r="46" spans="2:12" ht="14.45" customHeight="1">
      <c r="B46" s="193"/>
      <c r="L46" s="193"/>
    </row>
    <row r="47" spans="2:12" ht="14.45" customHeight="1">
      <c r="B47" s="193"/>
      <c r="L47" s="193"/>
    </row>
    <row r="48" spans="2:12" ht="14.45" customHeight="1">
      <c r="B48" s="193"/>
      <c r="L48" s="193"/>
    </row>
    <row r="49" spans="2:12" ht="14.45" customHeight="1">
      <c r="B49" s="193"/>
      <c r="L49" s="193"/>
    </row>
    <row r="50" spans="2:12" s="199" customFormat="1" ht="14.45" customHeight="1">
      <c r="B50" s="198"/>
      <c r="D50" s="221" t="s">
        <v>42</v>
      </c>
      <c r="E50" s="222"/>
      <c r="F50" s="222"/>
      <c r="G50" s="221" t="s">
        <v>43</v>
      </c>
      <c r="H50" s="222"/>
      <c r="I50" s="222"/>
      <c r="J50" s="222"/>
      <c r="K50" s="222"/>
      <c r="L50" s="198"/>
    </row>
    <row r="51" spans="2:12">
      <c r="B51" s="193"/>
      <c r="L51" s="193"/>
    </row>
    <row r="52" spans="2:12">
      <c r="B52" s="193"/>
      <c r="L52" s="193"/>
    </row>
    <row r="53" spans="2:12">
      <c r="B53" s="193"/>
      <c r="L53" s="193"/>
    </row>
    <row r="54" spans="2:12">
      <c r="B54" s="193"/>
      <c r="L54" s="193"/>
    </row>
    <row r="55" spans="2:12">
      <c r="B55" s="193"/>
      <c r="L55" s="193"/>
    </row>
    <row r="56" spans="2:12">
      <c r="B56" s="193"/>
      <c r="L56" s="193"/>
    </row>
    <row r="57" spans="2:12">
      <c r="B57" s="193"/>
      <c r="L57" s="193"/>
    </row>
    <row r="58" spans="2:12">
      <c r="B58" s="193"/>
      <c r="L58" s="193"/>
    </row>
    <row r="59" spans="2:12">
      <c r="B59" s="193"/>
      <c r="L59" s="193"/>
    </row>
    <row r="60" spans="2:12">
      <c r="B60" s="193"/>
      <c r="L60" s="193"/>
    </row>
    <row r="61" spans="2:12" s="199" customFormat="1" ht="12.75">
      <c r="B61" s="198"/>
      <c r="D61" s="223" t="s">
        <v>44</v>
      </c>
      <c r="E61" s="224"/>
      <c r="F61" s="225" t="s">
        <v>45</v>
      </c>
      <c r="G61" s="223" t="s">
        <v>44</v>
      </c>
      <c r="H61" s="224"/>
      <c r="I61" s="224"/>
      <c r="J61" s="226" t="s">
        <v>45</v>
      </c>
      <c r="K61" s="224"/>
      <c r="L61" s="198"/>
    </row>
    <row r="62" spans="2:12">
      <c r="B62" s="193"/>
      <c r="L62" s="193"/>
    </row>
    <row r="63" spans="2:12">
      <c r="B63" s="193"/>
      <c r="L63" s="193"/>
    </row>
    <row r="64" spans="2:12">
      <c r="B64" s="193"/>
      <c r="L64" s="193"/>
    </row>
    <row r="65" spans="2:12" s="199" customFormat="1" ht="12.75">
      <c r="B65" s="198"/>
      <c r="D65" s="221" t="s">
        <v>46</v>
      </c>
      <c r="E65" s="222"/>
      <c r="F65" s="222"/>
      <c r="G65" s="221" t="s">
        <v>47</v>
      </c>
      <c r="H65" s="222"/>
      <c r="I65" s="222"/>
      <c r="J65" s="222"/>
      <c r="K65" s="222"/>
      <c r="L65" s="198"/>
    </row>
    <row r="66" spans="2:12">
      <c r="B66" s="193"/>
      <c r="L66" s="193"/>
    </row>
    <row r="67" spans="2:12">
      <c r="B67" s="193"/>
      <c r="L67" s="193"/>
    </row>
    <row r="68" spans="2:12">
      <c r="B68" s="193"/>
      <c r="L68" s="193"/>
    </row>
    <row r="69" spans="2:12">
      <c r="B69" s="193"/>
      <c r="L69" s="193"/>
    </row>
    <row r="70" spans="2:12">
      <c r="B70" s="193"/>
      <c r="L70" s="193"/>
    </row>
    <row r="71" spans="2:12">
      <c r="B71" s="193"/>
      <c r="L71" s="193"/>
    </row>
    <row r="72" spans="2:12">
      <c r="B72" s="193"/>
      <c r="L72" s="193"/>
    </row>
    <row r="73" spans="2:12">
      <c r="B73" s="193"/>
      <c r="L73" s="193"/>
    </row>
    <row r="74" spans="2:12">
      <c r="B74" s="193"/>
      <c r="L74" s="193"/>
    </row>
    <row r="75" spans="2:12">
      <c r="B75" s="193"/>
      <c r="L75" s="193"/>
    </row>
    <row r="76" spans="2:12" s="199" customFormat="1" ht="12.75">
      <c r="B76" s="198"/>
      <c r="D76" s="223" t="s">
        <v>44</v>
      </c>
      <c r="E76" s="224"/>
      <c r="F76" s="225" t="s">
        <v>45</v>
      </c>
      <c r="G76" s="223" t="s">
        <v>44</v>
      </c>
      <c r="H76" s="224"/>
      <c r="I76" s="224"/>
      <c r="J76" s="226" t="s">
        <v>45</v>
      </c>
      <c r="K76" s="224"/>
      <c r="L76" s="198"/>
    </row>
    <row r="77" spans="2:12" s="199" customFormat="1" ht="14.45" customHeight="1">
      <c r="B77" s="227"/>
      <c r="C77" s="228"/>
      <c r="D77" s="228"/>
      <c r="E77" s="228"/>
      <c r="F77" s="228"/>
      <c r="G77" s="228"/>
      <c r="H77" s="228"/>
      <c r="I77" s="228"/>
      <c r="J77" s="228"/>
      <c r="K77" s="228"/>
      <c r="L77" s="198"/>
    </row>
    <row r="81" spans="2:47" s="199" customFormat="1" ht="6.95" customHeight="1">
      <c r="B81" s="229"/>
      <c r="C81" s="230"/>
      <c r="D81" s="230"/>
      <c r="E81" s="230"/>
      <c r="F81" s="230"/>
      <c r="G81" s="230"/>
      <c r="H81" s="230"/>
      <c r="I81" s="230"/>
      <c r="J81" s="230"/>
      <c r="K81" s="230"/>
      <c r="L81" s="198"/>
    </row>
    <row r="82" spans="2:47" s="199" customFormat="1" ht="24.95" customHeight="1">
      <c r="B82" s="198"/>
      <c r="C82" s="194" t="s">
        <v>82</v>
      </c>
      <c r="L82" s="198"/>
    </row>
    <row r="83" spans="2:47" s="199" customFormat="1" ht="6.95" customHeight="1">
      <c r="B83" s="198"/>
      <c r="L83" s="198"/>
    </row>
    <row r="84" spans="2:47" s="199" customFormat="1" ht="12" customHeight="1">
      <c r="B84" s="198"/>
      <c r="C84" s="196" t="s">
        <v>13</v>
      </c>
      <c r="L84" s="198"/>
    </row>
    <row r="85" spans="2:47" s="199" customFormat="1" ht="16.5" customHeight="1">
      <c r="B85" s="198"/>
      <c r="E85" s="197" t="str">
        <f>E7</f>
        <v>ZÁKLADNÍ ŠKOLA ROUDNICE NAD LABEM</v>
      </c>
      <c r="F85" s="197"/>
      <c r="G85" s="197"/>
      <c r="H85" s="197"/>
      <c r="L85" s="198"/>
    </row>
    <row r="86" spans="2:47" s="199" customFormat="1" ht="12" customHeight="1">
      <c r="B86" s="198"/>
      <c r="C86" s="196" t="s">
        <v>80</v>
      </c>
      <c r="L86" s="198"/>
    </row>
    <row r="87" spans="2:47" s="199" customFormat="1" ht="16.5" customHeight="1">
      <c r="B87" s="198"/>
      <c r="E87" s="200" t="str">
        <f>E9</f>
        <v>01 – Učebna Multimediální</v>
      </c>
      <c r="F87" s="200"/>
      <c r="G87" s="200"/>
      <c r="H87" s="200"/>
      <c r="L87" s="198"/>
    </row>
    <row r="88" spans="2:47" s="199" customFormat="1" ht="6.95" customHeight="1">
      <c r="B88" s="198"/>
      <c r="L88" s="198"/>
    </row>
    <row r="89" spans="2:47" s="199" customFormat="1" ht="12" customHeight="1">
      <c r="B89" s="198"/>
      <c r="C89" s="196" t="s">
        <v>17</v>
      </c>
      <c r="F89" s="201" t="str">
        <f>F12</f>
        <v xml:space="preserve"> </v>
      </c>
      <c r="I89" s="196" t="s">
        <v>19</v>
      </c>
      <c r="J89" s="202" t="str">
        <f>IF(J12="","",J12)</f>
        <v>28. 11. 2023</v>
      </c>
      <c r="L89" s="198"/>
    </row>
    <row r="90" spans="2:47" s="199" customFormat="1" ht="6.95" customHeight="1">
      <c r="B90" s="198"/>
      <c r="L90" s="198"/>
    </row>
    <row r="91" spans="2:47" s="199" customFormat="1" ht="15.2" customHeight="1">
      <c r="B91" s="198"/>
      <c r="C91" s="196" t="s">
        <v>21</v>
      </c>
      <c r="F91" s="201" t="str">
        <f>E15</f>
        <v xml:space="preserve"> </v>
      </c>
      <c r="I91" s="196" t="s">
        <v>25</v>
      </c>
      <c r="J91" s="231" t="str">
        <f>E21</f>
        <v xml:space="preserve"> </v>
      </c>
      <c r="L91" s="198"/>
    </row>
    <row r="92" spans="2:47" s="199" customFormat="1" ht="15.2" customHeight="1">
      <c r="B92" s="198"/>
      <c r="C92" s="196" t="s">
        <v>24</v>
      </c>
      <c r="F92" s="201" t="str">
        <f>IF(E18="","",E18)</f>
        <v xml:space="preserve"> </v>
      </c>
      <c r="I92" s="196" t="s">
        <v>27</v>
      </c>
      <c r="J92" s="231" t="str">
        <f>E24</f>
        <v xml:space="preserve"> </v>
      </c>
      <c r="L92" s="198"/>
    </row>
    <row r="93" spans="2:47" s="199" customFormat="1" ht="10.35" customHeight="1">
      <c r="B93" s="198"/>
      <c r="L93" s="198"/>
    </row>
    <row r="94" spans="2:47" s="199" customFormat="1" ht="29.25" customHeight="1">
      <c r="B94" s="198"/>
      <c r="C94" s="232" t="s">
        <v>83</v>
      </c>
      <c r="D94" s="214"/>
      <c r="E94" s="214"/>
      <c r="F94" s="214"/>
      <c r="G94" s="214"/>
      <c r="H94" s="214"/>
      <c r="I94" s="214"/>
      <c r="J94" s="233" t="s">
        <v>84</v>
      </c>
      <c r="K94" s="214"/>
      <c r="L94" s="198"/>
    </row>
    <row r="95" spans="2:47" s="199" customFormat="1" ht="10.35" customHeight="1">
      <c r="B95" s="198"/>
      <c r="L95" s="198"/>
    </row>
    <row r="96" spans="2:47" s="199" customFormat="1" ht="22.9" customHeight="1">
      <c r="B96" s="198"/>
      <c r="C96" s="234" t="s">
        <v>85</v>
      </c>
      <c r="J96" s="209">
        <f>J97+J101</f>
        <v>0</v>
      </c>
      <c r="L96" s="198"/>
      <c r="AU96" s="190" t="s">
        <v>86</v>
      </c>
    </row>
    <row r="97" spans="2:12" s="236" customFormat="1" ht="24.95" customHeight="1">
      <c r="B97" s="235"/>
      <c r="D97" s="237" t="s">
        <v>87</v>
      </c>
      <c r="E97" s="238"/>
      <c r="F97" s="238"/>
      <c r="G97" s="238"/>
      <c r="H97" s="238"/>
      <c r="I97" s="238"/>
      <c r="J97" s="239">
        <f>SUM(J98:J100)</f>
        <v>0</v>
      </c>
      <c r="L97" s="235"/>
    </row>
    <row r="98" spans="2:12" s="241" customFormat="1" ht="19.899999999999999" customHeight="1">
      <c r="B98" s="240"/>
      <c r="D98" s="242" t="s">
        <v>88</v>
      </c>
      <c r="E98" s="243"/>
      <c r="F98" s="243"/>
      <c r="G98" s="243"/>
      <c r="H98" s="243"/>
      <c r="I98" s="243"/>
      <c r="J98" s="244">
        <f>J128</f>
        <v>0</v>
      </c>
      <c r="L98" s="240"/>
    </row>
    <row r="99" spans="2:12" s="241" customFormat="1" ht="19.899999999999999" customHeight="1">
      <c r="B99" s="240"/>
      <c r="D99" s="242" t="s">
        <v>89</v>
      </c>
      <c r="E99" s="243"/>
      <c r="F99" s="243"/>
      <c r="G99" s="243"/>
      <c r="H99" s="243"/>
      <c r="I99" s="243"/>
      <c r="J99" s="244">
        <f>J138</f>
        <v>0</v>
      </c>
      <c r="L99" s="240"/>
    </row>
    <row r="100" spans="2:12" s="241" customFormat="1" ht="19.899999999999999" customHeight="1">
      <c r="B100" s="240"/>
      <c r="D100" s="242" t="s">
        <v>90</v>
      </c>
      <c r="E100" s="243"/>
      <c r="F100" s="243"/>
      <c r="G100" s="243"/>
      <c r="H100" s="243"/>
      <c r="I100" s="243"/>
      <c r="J100" s="244">
        <f>J145</f>
        <v>0</v>
      </c>
      <c r="L100" s="240"/>
    </row>
    <row r="101" spans="2:12" s="236" customFormat="1" ht="24.95" customHeight="1">
      <c r="B101" s="235"/>
      <c r="D101" s="237" t="s">
        <v>91</v>
      </c>
      <c r="E101" s="238"/>
      <c r="F101" s="238"/>
      <c r="G101" s="238"/>
      <c r="H101" s="238"/>
      <c r="I101" s="238"/>
      <c r="J101" s="239">
        <f>SUM(J102:J106)</f>
        <v>0</v>
      </c>
      <c r="L101" s="235"/>
    </row>
    <row r="102" spans="2:12" s="241" customFormat="1" ht="19.899999999999999" customHeight="1">
      <c r="B102" s="240"/>
      <c r="D102" s="242" t="s">
        <v>92</v>
      </c>
      <c r="E102" s="243"/>
      <c r="F102" s="243"/>
      <c r="G102" s="243"/>
      <c r="H102" s="243"/>
      <c r="I102" s="243"/>
      <c r="J102" s="244">
        <f>J148</f>
        <v>0</v>
      </c>
      <c r="L102" s="240"/>
    </row>
    <row r="103" spans="2:12" s="241" customFormat="1" ht="19.899999999999999" customHeight="1">
      <c r="B103" s="240"/>
      <c r="D103" s="242" t="s">
        <v>93</v>
      </c>
      <c r="E103" s="243"/>
      <c r="F103" s="243"/>
      <c r="G103" s="243"/>
      <c r="H103" s="243"/>
      <c r="I103" s="243"/>
      <c r="J103" s="244">
        <f>J156</f>
        <v>0</v>
      </c>
      <c r="L103" s="240"/>
    </row>
    <row r="104" spans="2:12" s="241" customFormat="1" ht="19.899999999999999" customHeight="1">
      <c r="B104" s="240"/>
      <c r="D104" s="242" t="s">
        <v>94</v>
      </c>
      <c r="E104" s="243"/>
      <c r="F104" s="243"/>
      <c r="G104" s="243"/>
      <c r="H104" s="243"/>
      <c r="I104" s="243"/>
      <c r="J104" s="244">
        <f>J162</f>
        <v>0</v>
      </c>
      <c r="L104" s="240"/>
    </row>
    <row r="105" spans="2:12" s="241" customFormat="1" ht="19.899999999999999" customHeight="1">
      <c r="B105" s="240"/>
      <c r="D105" s="242" t="s">
        <v>95</v>
      </c>
      <c r="E105" s="243"/>
      <c r="F105" s="243"/>
      <c r="G105" s="243"/>
      <c r="H105" s="243"/>
      <c r="I105" s="243"/>
      <c r="J105" s="244">
        <f>J172</f>
        <v>0</v>
      </c>
      <c r="L105" s="240"/>
    </row>
    <row r="106" spans="2:12" s="241" customFormat="1" ht="19.899999999999999" customHeight="1">
      <c r="B106" s="240"/>
      <c r="D106" s="242" t="s">
        <v>96</v>
      </c>
      <c r="E106" s="243"/>
      <c r="F106" s="243"/>
      <c r="G106" s="243"/>
      <c r="H106" s="243"/>
      <c r="I106" s="243"/>
      <c r="J106" s="244">
        <f>J180</f>
        <v>0</v>
      </c>
      <c r="L106" s="240"/>
    </row>
    <row r="107" spans="2:12" s="199" customFormat="1" ht="21.75" customHeight="1">
      <c r="B107" s="198"/>
      <c r="L107" s="198"/>
    </row>
    <row r="108" spans="2:12" s="199" customFormat="1" ht="6.95" customHeight="1">
      <c r="B108" s="227"/>
      <c r="C108" s="228"/>
      <c r="D108" s="228"/>
      <c r="E108" s="228"/>
      <c r="F108" s="228"/>
      <c r="G108" s="228"/>
      <c r="H108" s="228"/>
      <c r="I108" s="228"/>
      <c r="J108" s="228"/>
      <c r="K108" s="228"/>
      <c r="L108" s="198"/>
    </row>
    <row r="112" spans="2:12" s="199" customFormat="1" ht="6.95" customHeight="1">
      <c r="B112" s="229"/>
      <c r="C112" s="230"/>
      <c r="D112" s="230"/>
      <c r="E112" s="230"/>
      <c r="F112" s="230"/>
      <c r="G112" s="230"/>
      <c r="H112" s="230"/>
      <c r="I112" s="230"/>
      <c r="J112" s="230"/>
      <c r="K112" s="230"/>
      <c r="L112" s="198"/>
    </row>
    <row r="113" spans="2:63" s="199" customFormat="1" ht="24.95" customHeight="1">
      <c r="B113" s="198"/>
      <c r="C113" s="194" t="s">
        <v>97</v>
      </c>
      <c r="L113" s="198"/>
    </row>
    <row r="114" spans="2:63" s="199" customFormat="1" ht="6.95" customHeight="1">
      <c r="B114" s="198"/>
      <c r="L114" s="198"/>
    </row>
    <row r="115" spans="2:63" s="199" customFormat="1" ht="12" customHeight="1">
      <c r="B115" s="198"/>
      <c r="C115" s="196" t="s">
        <v>13</v>
      </c>
      <c r="L115" s="198"/>
    </row>
    <row r="116" spans="2:63" s="199" customFormat="1" ht="16.5" customHeight="1">
      <c r="B116" s="198"/>
      <c r="E116" s="197" t="str">
        <f>E7</f>
        <v>ZÁKLADNÍ ŠKOLA ROUDNICE NAD LABEM</v>
      </c>
      <c r="F116" s="197"/>
      <c r="G116" s="197"/>
      <c r="H116" s="197"/>
      <c r="L116" s="198"/>
    </row>
    <row r="117" spans="2:63" s="199" customFormat="1" ht="12" customHeight="1">
      <c r="B117" s="198"/>
      <c r="C117" s="196" t="s">
        <v>80</v>
      </c>
      <c r="L117" s="198"/>
    </row>
    <row r="118" spans="2:63" s="199" customFormat="1" ht="16.5" customHeight="1">
      <c r="B118" s="198"/>
      <c r="E118" s="200" t="str">
        <f>E9</f>
        <v>01 – Učebna Multimediální</v>
      </c>
      <c r="F118" s="200"/>
      <c r="G118" s="200"/>
      <c r="H118" s="200"/>
      <c r="L118" s="198"/>
    </row>
    <row r="119" spans="2:63" s="199" customFormat="1" ht="6.95" customHeight="1">
      <c r="B119" s="198"/>
      <c r="L119" s="198"/>
    </row>
    <row r="120" spans="2:63" s="199" customFormat="1" ht="12" customHeight="1">
      <c r="B120" s="198"/>
      <c r="C120" s="196" t="s">
        <v>17</v>
      </c>
      <c r="F120" s="201" t="str">
        <f>F12</f>
        <v xml:space="preserve"> </v>
      </c>
      <c r="I120" s="196" t="s">
        <v>19</v>
      </c>
      <c r="J120" s="202" t="str">
        <f>IF(J12="","",J12)</f>
        <v>28. 11. 2023</v>
      </c>
      <c r="L120" s="198"/>
    </row>
    <row r="121" spans="2:63" s="199" customFormat="1" ht="6.95" customHeight="1">
      <c r="B121" s="198"/>
      <c r="L121" s="198"/>
    </row>
    <row r="122" spans="2:63" s="199" customFormat="1" ht="15.2" customHeight="1">
      <c r="B122" s="198"/>
      <c r="C122" s="196" t="s">
        <v>21</v>
      </c>
      <c r="F122" s="201" t="str">
        <f>E15</f>
        <v xml:space="preserve"> </v>
      </c>
      <c r="I122" s="196" t="s">
        <v>25</v>
      </c>
      <c r="J122" s="231" t="str">
        <f>E21</f>
        <v xml:space="preserve"> </v>
      </c>
      <c r="L122" s="198"/>
    </row>
    <row r="123" spans="2:63" s="199" customFormat="1" ht="15.2" customHeight="1">
      <c r="B123" s="198"/>
      <c r="C123" s="196" t="s">
        <v>24</v>
      </c>
      <c r="F123" s="201" t="str">
        <f>IF(E18="","",E18)</f>
        <v xml:space="preserve"> </v>
      </c>
      <c r="I123" s="196" t="s">
        <v>27</v>
      </c>
      <c r="J123" s="231" t="str">
        <f>E24</f>
        <v xml:space="preserve"> </v>
      </c>
      <c r="L123" s="198"/>
    </row>
    <row r="124" spans="2:63" s="199" customFormat="1" ht="10.35" customHeight="1">
      <c r="B124" s="198"/>
      <c r="L124" s="198"/>
    </row>
    <row r="125" spans="2:63" s="252" customFormat="1" ht="29.25" customHeight="1">
      <c r="B125" s="245"/>
      <c r="C125" s="246" t="s">
        <v>98</v>
      </c>
      <c r="D125" s="247" t="s">
        <v>99</v>
      </c>
      <c r="E125" s="247" t="s">
        <v>50</v>
      </c>
      <c r="F125" s="247" t="s">
        <v>51</v>
      </c>
      <c r="G125" s="247" t="s">
        <v>100</v>
      </c>
      <c r="H125" s="247" t="s">
        <v>101</v>
      </c>
      <c r="I125" s="247" t="s">
        <v>102</v>
      </c>
      <c r="J125" s="247" t="s">
        <v>84</v>
      </c>
      <c r="K125" s="248" t="s">
        <v>103</v>
      </c>
      <c r="L125" s="245"/>
      <c r="M125" s="249"/>
      <c r="N125" s="250" t="s">
        <v>33</v>
      </c>
      <c r="O125" s="250" t="s">
        <v>104</v>
      </c>
      <c r="P125" s="250" t="s">
        <v>105</v>
      </c>
      <c r="Q125" s="250" t="s">
        <v>106</v>
      </c>
      <c r="R125" s="250" t="s">
        <v>107</v>
      </c>
      <c r="S125" s="250" t="s">
        <v>108</v>
      </c>
      <c r="T125" s="251" t="s">
        <v>109</v>
      </c>
    </row>
    <row r="126" spans="2:63" s="199" customFormat="1" ht="22.9" customHeight="1">
      <c r="B126" s="198"/>
      <c r="C126" s="253" t="s">
        <v>110</v>
      </c>
      <c r="J126" s="254">
        <f>J127+J147</f>
        <v>0</v>
      </c>
      <c r="L126" s="198"/>
      <c r="M126" s="255"/>
      <c r="N126" s="207"/>
      <c r="O126" s="207"/>
      <c r="P126" s="256" t="e">
        <f>P127+P147</f>
        <v>#REF!</v>
      </c>
      <c r="Q126" s="207"/>
      <c r="R126" s="256" t="e">
        <f>R127+R147</f>
        <v>#REF!</v>
      </c>
      <c r="S126" s="207"/>
      <c r="T126" s="257" t="e">
        <f>T127+T147</f>
        <v>#REF!</v>
      </c>
      <c r="AT126" s="190" t="s">
        <v>67</v>
      </c>
      <c r="AU126" s="190" t="s">
        <v>86</v>
      </c>
      <c r="BK126" s="258" t="e">
        <f>BK127+BK147</f>
        <v>#REF!</v>
      </c>
    </row>
    <row r="127" spans="2:63" s="260" customFormat="1" ht="25.9" customHeight="1">
      <c r="B127" s="259"/>
      <c r="D127" s="261" t="s">
        <v>67</v>
      </c>
      <c r="E127" s="262" t="s">
        <v>111</v>
      </c>
      <c r="F127" s="262" t="s">
        <v>112</v>
      </c>
      <c r="J127" s="263">
        <f>J128+J138+J145</f>
        <v>0</v>
      </c>
      <c r="L127" s="259"/>
      <c r="M127" s="264"/>
      <c r="P127" s="265">
        <f>P128+P128+P138+P145+P145</f>
        <v>54.422000000000004</v>
      </c>
      <c r="R127" s="265">
        <f>R128+R128+R138+R145+R145</f>
        <v>0.2994</v>
      </c>
      <c r="T127" s="266">
        <f>T128+T128+T138+T145+T145</f>
        <v>0</v>
      </c>
      <c r="AR127" s="261" t="s">
        <v>74</v>
      </c>
      <c r="AT127" s="267" t="s">
        <v>67</v>
      </c>
      <c r="AU127" s="267" t="s">
        <v>68</v>
      </c>
      <c r="AY127" s="261" t="s">
        <v>113</v>
      </c>
      <c r="BK127" s="268">
        <f>BK128+BK128+BK138+BK145+BK145</f>
        <v>0</v>
      </c>
    </row>
    <row r="128" spans="2:63" s="270" customFormat="1" ht="24" customHeight="1">
      <c r="B128" s="269"/>
      <c r="D128" s="271" t="s">
        <v>67</v>
      </c>
      <c r="E128" s="272" t="s">
        <v>114</v>
      </c>
      <c r="F128" s="272" t="s">
        <v>115</v>
      </c>
      <c r="J128" s="273">
        <f>SUM(J129:J137)</f>
        <v>0</v>
      </c>
      <c r="L128" s="269"/>
      <c r="M128" s="274"/>
      <c r="P128" s="275">
        <f>SUM(P129:P131)</f>
        <v>12.64</v>
      </c>
      <c r="R128" s="275">
        <f>SUM(R129:R131)</f>
        <v>0.14760000000000001</v>
      </c>
      <c r="T128" s="276">
        <f>SUM(T129:T131)</f>
        <v>0</v>
      </c>
      <c r="AR128" s="271" t="s">
        <v>74</v>
      </c>
      <c r="AT128" s="277" t="s">
        <v>67</v>
      </c>
      <c r="AU128" s="277" t="s">
        <v>74</v>
      </c>
      <c r="AY128" s="271" t="s">
        <v>113</v>
      </c>
      <c r="BK128" s="278">
        <f>SUM(BK129:BK131)</f>
        <v>0</v>
      </c>
    </row>
    <row r="129" spans="2:65" s="199" customFormat="1" ht="16.899999999999999" customHeight="1">
      <c r="B129" s="198"/>
      <c r="C129" s="279">
        <v>1</v>
      </c>
      <c r="D129" s="279" t="s">
        <v>116</v>
      </c>
      <c r="E129" s="280" t="s">
        <v>117</v>
      </c>
      <c r="F129" s="281" t="s">
        <v>118</v>
      </c>
      <c r="G129" s="282" t="s">
        <v>119</v>
      </c>
      <c r="H129" s="283">
        <v>20</v>
      </c>
      <c r="I129" s="131"/>
      <c r="J129" s="284">
        <f t="shared" ref="J129:J137" si="0">ROUND(I129*H129,2)</f>
        <v>0</v>
      </c>
      <c r="K129" s="281" t="s">
        <v>120</v>
      </c>
      <c r="L129" s="198"/>
      <c r="M129" s="285"/>
      <c r="N129" s="286"/>
      <c r="O129" s="287"/>
      <c r="P129" s="287"/>
      <c r="Q129" s="287"/>
      <c r="R129" s="287"/>
      <c r="S129" s="287"/>
      <c r="T129" s="288"/>
      <c r="AR129" s="289"/>
      <c r="AT129" s="289"/>
      <c r="AU129" s="289"/>
      <c r="AY129" s="190"/>
      <c r="BE129" s="290"/>
      <c r="BF129" s="290"/>
      <c r="BG129" s="290"/>
      <c r="BH129" s="290"/>
      <c r="BI129" s="290"/>
      <c r="BJ129" s="190"/>
      <c r="BK129" s="290"/>
      <c r="BL129" s="190"/>
      <c r="BM129" s="289"/>
    </row>
    <row r="130" spans="2:65" s="199" customFormat="1" ht="16.899999999999999" customHeight="1">
      <c r="B130" s="198"/>
      <c r="C130" s="279">
        <v>2</v>
      </c>
      <c r="D130" s="279" t="s">
        <v>116</v>
      </c>
      <c r="E130" s="280" t="s">
        <v>121</v>
      </c>
      <c r="F130" s="281" t="s">
        <v>122</v>
      </c>
      <c r="G130" s="282" t="s">
        <v>119</v>
      </c>
      <c r="H130" s="283">
        <v>20</v>
      </c>
      <c r="I130" s="131"/>
      <c r="J130" s="284">
        <f t="shared" si="0"/>
        <v>0</v>
      </c>
      <c r="K130" s="281" t="s">
        <v>120</v>
      </c>
      <c r="L130" s="198"/>
      <c r="M130" s="285"/>
      <c r="N130" s="286" t="s">
        <v>34</v>
      </c>
      <c r="O130" s="287">
        <v>0.36</v>
      </c>
      <c r="P130" s="287">
        <f>O130*H130</f>
        <v>7.1999999999999993</v>
      </c>
      <c r="Q130" s="287">
        <v>4.3800000000000002E-3</v>
      </c>
      <c r="R130" s="287">
        <f>Q130*H130</f>
        <v>8.7600000000000011E-2</v>
      </c>
      <c r="S130" s="287">
        <v>0</v>
      </c>
      <c r="T130" s="288">
        <f>S130*H130</f>
        <v>0</v>
      </c>
      <c r="AR130" s="289" t="s">
        <v>123</v>
      </c>
      <c r="AT130" s="289" t="s">
        <v>116</v>
      </c>
      <c r="AU130" s="289" t="s">
        <v>76</v>
      </c>
      <c r="AY130" s="190" t="s">
        <v>113</v>
      </c>
      <c r="BE130" s="290">
        <f>IF(N130="základní",J130,0)</f>
        <v>0</v>
      </c>
      <c r="BF130" s="290">
        <f>IF(N130="snížená",J130,0)</f>
        <v>0</v>
      </c>
      <c r="BG130" s="290">
        <f>IF(N130="zákl. přenesená",J130,0)</f>
        <v>0</v>
      </c>
      <c r="BH130" s="290">
        <f>IF(N130="sníž. přenesená",J130,0)</f>
        <v>0</v>
      </c>
      <c r="BI130" s="290">
        <f>IF(N130="nulová",J130,0)</f>
        <v>0</v>
      </c>
      <c r="BJ130" s="190" t="s">
        <v>74</v>
      </c>
      <c r="BK130" s="290">
        <f>ROUND(I130*H130,2)</f>
        <v>0</v>
      </c>
      <c r="BL130" s="190" t="s">
        <v>123</v>
      </c>
      <c r="BM130" s="289" t="s">
        <v>124</v>
      </c>
    </row>
    <row r="131" spans="2:65" s="199" customFormat="1" ht="16.899999999999999" customHeight="1">
      <c r="B131" s="198"/>
      <c r="C131" s="279">
        <v>3</v>
      </c>
      <c r="D131" s="279" t="s">
        <v>116</v>
      </c>
      <c r="E131" s="280" t="s">
        <v>125</v>
      </c>
      <c r="F131" s="281" t="s">
        <v>126</v>
      </c>
      <c r="G131" s="282" t="s">
        <v>119</v>
      </c>
      <c r="H131" s="283">
        <v>20</v>
      </c>
      <c r="I131" s="131"/>
      <c r="J131" s="284">
        <f t="shared" si="0"/>
        <v>0</v>
      </c>
      <c r="K131" s="281" t="s">
        <v>120</v>
      </c>
      <c r="L131" s="198"/>
      <c r="M131" s="285"/>
      <c r="N131" s="286" t="s">
        <v>34</v>
      </c>
      <c r="O131" s="287">
        <v>0.27200000000000002</v>
      </c>
      <c r="P131" s="287">
        <f>O131*H131</f>
        <v>5.44</v>
      </c>
      <c r="Q131" s="287">
        <v>3.0000000000000001E-3</v>
      </c>
      <c r="R131" s="287">
        <f>Q131*H131</f>
        <v>0.06</v>
      </c>
      <c r="S131" s="287">
        <v>0</v>
      </c>
      <c r="T131" s="288">
        <f>S131*H131</f>
        <v>0</v>
      </c>
      <c r="AR131" s="289" t="s">
        <v>123</v>
      </c>
      <c r="AT131" s="289" t="s">
        <v>116</v>
      </c>
      <c r="AU131" s="289" t="s">
        <v>76</v>
      </c>
      <c r="AY131" s="190" t="s">
        <v>113</v>
      </c>
      <c r="BE131" s="290">
        <f>IF(N131="základní",J131,0)</f>
        <v>0</v>
      </c>
      <c r="BF131" s="290">
        <f>IF(N131="snížená",J131,0)</f>
        <v>0</v>
      </c>
      <c r="BG131" s="290">
        <f>IF(N131="zákl. přenesená",J131,0)</f>
        <v>0</v>
      </c>
      <c r="BH131" s="290">
        <f>IF(N131="sníž. přenesená",J131,0)</f>
        <v>0</v>
      </c>
      <c r="BI131" s="290">
        <f>IF(N131="nulová",J131,0)</f>
        <v>0</v>
      </c>
      <c r="BJ131" s="190" t="s">
        <v>74</v>
      </c>
      <c r="BK131" s="290">
        <f>ROUND(I131*H131,2)</f>
        <v>0</v>
      </c>
      <c r="BL131" s="190" t="s">
        <v>123</v>
      </c>
      <c r="BM131" s="289" t="s">
        <v>127</v>
      </c>
    </row>
    <row r="132" spans="2:65" s="199" customFormat="1" ht="16.899999999999999" customHeight="1">
      <c r="B132" s="198"/>
      <c r="C132" s="279">
        <v>4</v>
      </c>
      <c r="D132" s="279" t="s">
        <v>116</v>
      </c>
      <c r="E132" s="280" t="s">
        <v>128</v>
      </c>
      <c r="F132" s="281" t="s">
        <v>129</v>
      </c>
      <c r="G132" s="282" t="s">
        <v>119</v>
      </c>
      <c r="H132" s="283">
        <v>80</v>
      </c>
      <c r="I132" s="131"/>
      <c r="J132" s="284">
        <f t="shared" si="0"/>
        <v>0</v>
      </c>
      <c r="K132" s="281" t="s">
        <v>120</v>
      </c>
      <c r="L132" s="198"/>
      <c r="M132" s="285"/>
      <c r="N132" s="286"/>
      <c r="O132" s="287"/>
      <c r="P132" s="287"/>
      <c r="Q132" s="287"/>
      <c r="R132" s="287"/>
      <c r="S132" s="287"/>
      <c r="T132" s="288"/>
      <c r="AR132" s="289"/>
      <c r="AT132" s="289"/>
      <c r="AU132" s="289"/>
      <c r="AY132" s="190"/>
      <c r="BE132" s="290"/>
      <c r="BF132" s="290"/>
      <c r="BG132" s="290"/>
      <c r="BH132" s="290"/>
      <c r="BI132" s="290"/>
      <c r="BJ132" s="190"/>
      <c r="BK132" s="290"/>
      <c r="BL132" s="190"/>
      <c r="BM132" s="289"/>
    </row>
    <row r="133" spans="2:65" s="199" customFormat="1" ht="16.899999999999999" customHeight="1">
      <c r="B133" s="198"/>
      <c r="C133" s="279">
        <v>5</v>
      </c>
      <c r="D133" s="279" t="s">
        <v>116</v>
      </c>
      <c r="E133" s="291" t="s">
        <v>130</v>
      </c>
      <c r="F133" s="292" t="s">
        <v>131</v>
      </c>
      <c r="G133" s="293" t="s">
        <v>132</v>
      </c>
      <c r="H133" s="294">
        <v>2</v>
      </c>
      <c r="I133" s="142"/>
      <c r="J133" s="295">
        <f t="shared" si="0"/>
        <v>0</v>
      </c>
      <c r="K133" s="281" t="s">
        <v>120</v>
      </c>
      <c r="L133" s="198"/>
      <c r="M133" s="285"/>
      <c r="N133" s="286"/>
      <c r="O133" s="287"/>
      <c r="P133" s="287"/>
      <c r="Q133" s="287"/>
      <c r="R133" s="287"/>
      <c r="S133" s="287"/>
      <c r="T133" s="288"/>
      <c r="AR133" s="289"/>
      <c r="AT133" s="289"/>
      <c r="AU133" s="289"/>
      <c r="AY133" s="190"/>
      <c r="BE133" s="290"/>
      <c r="BF133" s="290"/>
      <c r="BG133" s="290"/>
      <c r="BH133" s="290"/>
      <c r="BI133" s="290"/>
      <c r="BJ133" s="190"/>
      <c r="BK133" s="290"/>
      <c r="BL133" s="190"/>
      <c r="BM133" s="289"/>
    </row>
    <row r="134" spans="2:65" s="199" customFormat="1" ht="16.899999999999999" customHeight="1">
      <c r="B134" s="198"/>
      <c r="C134" s="279">
        <v>6</v>
      </c>
      <c r="D134" s="279" t="s">
        <v>116</v>
      </c>
      <c r="E134" s="291" t="s">
        <v>133</v>
      </c>
      <c r="F134" s="292" t="s">
        <v>134</v>
      </c>
      <c r="G134" s="293" t="s">
        <v>132</v>
      </c>
      <c r="H134" s="294">
        <v>2</v>
      </c>
      <c r="I134" s="142"/>
      <c r="J134" s="295">
        <f t="shared" si="0"/>
        <v>0</v>
      </c>
      <c r="K134" s="281" t="s">
        <v>120</v>
      </c>
      <c r="L134" s="198"/>
      <c r="M134" s="285"/>
      <c r="N134" s="286"/>
      <c r="O134" s="287"/>
      <c r="P134" s="287"/>
      <c r="Q134" s="287"/>
      <c r="R134" s="287"/>
      <c r="S134" s="287"/>
      <c r="T134" s="288"/>
      <c r="AR134" s="289"/>
      <c r="AT134" s="289"/>
      <c r="AU134" s="289"/>
      <c r="AY134" s="190"/>
      <c r="BE134" s="290"/>
      <c r="BF134" s="290"/>
      <c r="BG134" s="290"/>
      <c r="BH134" s="290"/>
      <c r="BI134" s="290"/>
      <c r="BJ134" s="190"/>
      <c r="BK134" s="290"/>
      <c r="BL134" s="190"/>
      <c r="BM134" s="289"/>
    </row>
    <row r="135" spans="2:65" s="199" customFormat="1" ht="16.899999999999999" customHeight="1">
      <c r="B135" s="198"/>
      <c r="C135" s="279">
        <v>7</v>
      </c>
      <c r="D135" s="279" t="s">
        <v>116</v>
      </c>
      <c r="E135" s="280" t="s">
        <v>135</v>
      </c>
      <c r="F135" s="281" t="s">
        <v>136</v>
      </c>
      <c r="G135" s="282" t="s">
        <v>119</v>
      </c>
      <c r="H135" s="283">
        <v>12</v>
      </c>
      <c r="I135" s="131"/>
      <c r="J135" s="284">
        <f t="shared" si="0"/>
        <v>0</v>
      </c>
      <c r="K135" s="281" t="s">
        <v>120</v>
      </c>
      <c r="L135" s="198"/>
      <c r="M135" s="285"/>
      <c r="N135" s="286"/>
      <c r="O135" s="287"/>
      <c r="P135" s="287"/>
      <c r="Q135" s="287"/>
      <c r="R135" s="287"/>
      <c r="S135" s="287"/>
      <c r="T135" s="288"/>
      <c r="AR135" s="289"/>
      <c r="AT135" s="289"/>
      <c r="AU135" s="289"/>
      <c r="AY135" s="190"/>
      <c r="BE135" s="290"/>
      <c r="BF135" s="290"/>
      <c r="BG135" s="290"/>
      <c r="BH135" s="290"/>
      <c r="BI135" s="290"/>
      <c r="BJ135" s="190"/>
      <c r="BK135" s="290"/>
      <c r="BL135" s="190"/>
      <c r="BM135" s="289"/>
    </row>
    <row r="136" spans="2:65" s="199" customFormat="1" ht="16.899999999999999" customHeight="1">
      <c r="B136" s="198"/>
      <c r="C136" s="279">
        <v>8</v>
      </c>
      <c r="D136" s="279" t="s">
        <v>116</v>
      </c>
      <c r="E136" s="291" t="s">
        <v>137</v>
      </c>
      <c r="F136" s="292" t="s">
        <v>138</v>
      </c>
      <c r="G136" s="293" t="s">
        <v>139</v>
      </c>
      <c r="H136" s="294">
        <v>40</v>
      </c>
      <c r="I136" s="142"/>
      <c r="J136" s="295">
        <f t="shared" si="0"/>
        <v>0</v>
      </c>
      <c r="K136" s="281" t="s">
        <v>120</v>
      </c>
      <c r="L136" s="198"/>
      <c r="M136" s="285"/>
      <c r="N136" s="286"/>
      <c r="O136" s="287"/>
      <c r="P136" s="287"/>
      <c r="Q136" s="287"/>
      <c r="R136" s="287"/>
      <c r="S136" s="287"/>
      <c r="T136" s="288"/>
      <c r="AR136" s="289"/>
      <c r="AT136" s="289"/>
      <c r="AU136" s="289"/>
      <c r="AY136" s="190"/>
      <c r="BE136" s="290"/>
      <c r="BF136" s="290"/>
      <c r="BG136" s="290"/>
      <c r="BH136" s="290"/>
      <c r="BI136" s="290"/>
      <c r="BJ136" s="190"/>
      <c r="BK136" s="290"/>
      <c r="BL136" s="190"/>
      <c r="BM136" s="289"/>
    </row>
    <row r="137" spans="2:65" s="199" customFormat="1" ht="16.899999999999999" customHeight="1">
      <c r="B137" s="198"/>
      <c r="C137" s="279">
        <v>9</v>
      </c>
      <c r="D137" s="279" t="s">
        <v>116</v>
      </c>
      <c r="E137" s="291" t="s">
        <v>140</v>
      </c>
      <c r="F137" s="292" t="s">
        <v>141</v>
      </c>
      <c r="G137" s="293" t="s">
        <v>139</v>
      </c>
      <c r="H137" s="294">
        <v>20</v>
      </c>
      <c r="I137" s="142"/>
      <c r="J137" s="295">
        <f t="shared" si="0"/>
        <v>0</v>
      </c>
      <c r="K137" s="281" t="s">
        <v>120</v>
      </c>
      <c r="L137" s="198"/>
      <c r="M137" s="285"/>
      <c r="N137" s="286"/>
      <c r="O137" s="287"/>
      <c r="P137" s="287"/>
      <c r="Q137" s="287"/>
      <c r="R137" s="287"/>
      <c r="S137" s="287"/>
      <c r="T137" s="288"/>
      <c r="AR137" s="289"/>
      <c r="AT137" s="289"/>
      <c r="AU137" s="289"/>
      <c r="AY137" s="190"/>
      <c r="BE137" s="290"/>
      <c r="BF137" s="290"/>
      <c r="BG137" s="290"/>
      <c r="BH137" s="290"/>
      <c r="BI137" s="290"/>
      <c r="BJ137" s="190"/>
      <c r="BK137" s="290"/>
      <c r="BL137" s="190"/>
      <c r="BM137" s="289"/>
    </row>
    <row r="138" spans="2:65" s="270" customFormat="1" ht="24" customHeight="1">
      <c r="B138" s="269"/>
      <c r="D138" s="271" t="s">
        <v>67</v>
      </c>
      <c r="E138" s="272" t="s">
        <v>142</v>
      </c>
      <c r="F138" s="272" t="s">
        <v>143</v>
      </c>
      <c r="J138" s="273">
        <f>SUM(J139:J144)</f>
        <v>0</v>
      </c>
      <c r="L138" s="269"/>
      <c r="M138" s="274"/>
      <c r="P138" s="275">
        <f>SUM(P139:P139)</f>
        <v>2.52</v>
      </c>
      <c r="R138" s="275">
        <f>SUM(R139:R139)</f>
        <v>4.2000000000000006E-3</v>
      </c>
      <c r="T138" s="276">
        <f>SUM(T139:T139)</f>
        <v>0</v>
      </c>
      <c r="AR138" s="271" t="s">
        <v>74</v>
      </c>
      <c r="AT138" s="277" t="s">
        <v>67</v>
      </c>
      <c r="AU138" s="277" t="s">
        <v>74</v>
      </c>
      <c r="AY138" s="271" t="s">
        <v>113</v>
      </c>
      <c r="BK138" s="278">
        <f>SUM(BK139:BK139)</f>
        <v>0</v>
      </c>
    </row>
    <row r="139" spans="2:65" s="199" customFormat="1" ht="16.899999999999999" customHeight="1">
      <c r="B139" s="198"/>
      <c r="C139" s="279">
        <v>10</v>
      </c>
      <c r="D139" s="279" t="s">
        <v>116</v>
      </c>
      <c r="E139" s="280" t="s">
        <v>144</v>
      </c>
      <c r="F139" s="281" t="s">
        <v>145</v>
      </c>
      <c r="G139" s="282" t="s">
        <v>119</v>
      </c>
      <c r="H139" s="283">
        <v>20</v>
      </c>
      <c r="I139" s="131"/>
      <c r="J139" s="284">
        <f t="shared" ref="J139:J144" si="1">ROUND(I139*H139,2)</f>
        <v>0</v>
      </c>
      <c r="K139" s="281" t="s">
        <v>120</v>
      </c>
      <c r="L139" s="198"/>
      <c r="M139" s="285"/>
      <c r="N139" s="286" t="s">
        <v>34</v>
      </c>
      <c r="O139" s="287">
        <v>0.126</v>
      </c>
      <c r="P139" s="287">
        <f>O139*H139</f>
        <v>2.52</v>
      </c>
      <c r="Q139" s="287">
        <v>2.1000000000000001E-4</v>
      </c>
      <c r="R139" s="287">
        <f>Q139*H139</f>
        <v>4.2000000000000006E-3</v>
      </c>
      <c r="S139" s="287">
        <v>0</v>
      </c>
      <c r="T139" s="288">
        <f>S139*H139</f>
        <v>0</v>
      </c>
      <c r="AR139" s="289" t="s">
        <v>123</v>
      </c>
      <c r="AT139" s="289" t="s">
        <v>116</v>
      </c>
      <c r="AU139" s="289" t="s">
        <v>76</v>
      </c>
      <c r="AY139" s="190" t="s">
        <v>113</v>
      </c>
      <c r="BE139" s="290">
        <f>IF(N139="základní",J139,0)</f>
        <v>0</v>
      </c>
      <c r="BF139" s="290">
        <f>IF(N139="snížená",J139,0)</f>
        <v>0</v>
      </c>
      <c r="BG139" s="290">
        <f>IF(N139="zákl. přenesená",J139,0)</f>
        <v>0</v>
      </c>
      <c r="BH139" s="290">
        <f>IF(N139="sníž. přenesená",J139,0)</f>
        <v>0</v>
      </c>
      <c r="BI139" s="290">
        <f>IF(N139="nulová",J139,0)</f>
        <v>0</v>
      </c>
      <c r="BJ139" s="190" t="s">
        <v>74</v>
      </c>
      <c r="BK139" s="290">
        <f>ROUND(I139*H139,2)</f>
        <v>0</v>
      </c>
      <c r="BL139" s="190" t="s">
        <v>123</v>
      </c>
      <c r="BM139" s="289" t="s">
        <v>146</v>
      </c>
    </row>
    <row r="140" spans="2:65" s="199" customFormat="1" ht="16.899999999999999" customHeight="1">
      <c r="B140" s="198"/>
      <c r="C140" s="279">
        <v>11</v>
      </c>
      <c r="D140" s="279" t="s">
        <v>116</v>
      </c>
      <c r="E140" s="280" t="s">
        <v>147</v>
      </c>
      <c r="F140" s="281" t="s">
        <v>148</v>
      </c>
      <c r="G140" s="282" t="s">
        <v>119</v>
      </c>
      <c r="H140" s="283">
        <v>56</v>
      </c>
      <c r="I140" s="131"/>
      <c r="J140" s="284">
        <f t="shared" si="1"/>
        <v>0</v>
      </c>
      <c r="K140" s="281" t="s">
        <v>120</v>
      </c>
      <c r="L140" s="198"/>
      <c r="M140" s="285"/>
      <c r="N140" s="286"/>
      <c r="O140" s="287"/>
      <c r="P140" s="287"/>
      <c r="Q140" s="287"/>
      <c r="R140" s="287"/>
      <c r="S140" s="287"/>
      <c r="T140" s="288"/>
      <c r="AR140" s="289"/>
      <c r="AT140" s="289"/>
      <c r="AU140" s="289"/>
      <c r="AY140" s="190"/>
      <c r="BE140" s="290"/>
      <c r="BF140" s="290"/>
      <c r="BG140" s="290"/>
      <c r="BH140" s="290"/>
      <c r="BI140" s="290"/>
      <c r="BJ140" s="190"/>
      <c r="BK140" s="290"/>
      <c r="BL140" s="190"/>
      <c r="BM140" s="289"/>
    </row>
    <row r="141" spans="2:65" s="199" customFormat="1" ht="16.899999999999999" customHeight="1">
      <c r="B141" s="198"/>
      <c r="C141" s="279">
        <v>12</v>
      </c>
      <c r="D141" s="279" t="s">
        <v>116</v>
      </c>
      <c r="E141" s="291" t="s">
        <v>149</v>
      </c>
      <c r="F141" s="281" t="s">
        <v>150</v>
      </c>
      <c r="G141" s="293" t="s">
        <v>132</v>
      </c>
      <c r="H141" s="294">
        <v>2</v>
      </c>
      <c r="I141" s="142"/>
      <c r="J141" s="295">
        <f t="shared" si="1"/>
        <v>0</v>
      </c>
      <c r="K141" s="281" t="s">
        <v>120</v>
      </c>
      <c r="L141" s="198"/>
      <c r="M141" s="285"/>
      <c r="N141" s="286"/>
      <c r="O141" s="287"/>
      <c r="P141" s="287"/>
      <c r="Q141" s="287"/>
      <c r="R141" s="287"/>
      <c r="S141" s="287"/>
      <c r="T141" s="288"/>
      <c r="AR141" s="289"/>
      <c r="AT141" s="289"/>
      <c r="AU141" s="289"/>
      <c r="AY141" s="190"/>
      <c r="BE141" s="290"/>
      <c r="BF141" s="290"/>
      <c r="BG141" s="290"/>
      <c r="BH141" s="290"/>
      <c r="BI141" s="290"/>
      <c r="BJ141" s="190"/>
      <c r="BK141" s="290"/>
      <c r="BL141" s="190"/>
      <c r="BM141" s="289"/>
    </row>
    <row r="142" spans="2:65" s="199" customFormat="1" ht="16.899999999999999" customHeight="1">
      <c r="B142" s="198"/>
      <c r="C142" s="279">
        <v>13</v>
      </c>
      <c r="D142" s="279" t="s">
        <v>116</v>
      </c>
      <c r="E142" s="291" t="s">
        <v>151</v>
      </c>
      <c r="F142" s="292" t="s">
        <v>152</v>
      </c>
      <c r="G142" s="293" t="s">
        <v>139</v>
      </c>
      <c r="H142" s="294">
        <v>20</v>
      </c>
      <c r="I142" s="142"/>
      <c r="J142" s="295">
        <f t="shared" si="1"/>
        <v>0</v>
      </c>
      <c r="K142" s="281" t="s">
        <v>120</v>
      </c>
      <c r="L142" s="198"/>
      <c r="M142" s="285"/>
      <c r="N142" s="286"/>
      <c r="O142" s="287"/>
      <c r="P142" s="287"/>
      <c r="Q142" s="287"/>
      <c r="R142" s="287"/>
      <c r="S142" s="287"/>
      <c r="T142" s="288"/>
      <c r="AR142" s="289"/>
      <c r="AT142" s="289"/>
      <c r="AU142" s="289"/>
      <c r="AY142" s="190"/>
      <c r="BE142" s="290"/>
      <c r="BF142" s="290"/>
      <c r="BG142" s="290"/>
      <c r="BH142" s="290"/>
      <c r="BI142" s="290"/>
      <c r="BJ142" s="190"/>
      <c r="BK142" s="290"/>
      <c r="BL142" s="190"/>
      <c r="BM142" s="289"/>
    </row>
    <row r="143" spans="2:65" s="199" customFormat="1" ht="16.899999999999999" customHeight="1">
      <c r="B143" s="198"/>
      <c r="C143" s="279">
        <v>14</v>
      </c>
      <c r="D143" s="279" t="s">
        <v>116</v>
      </c>
      <c r="E143" s="291" t="s">
        <v>153</v>
      </c>
      <c r="F143" s="292" t="s">
        <v>154</v>
      </c>
      <c r="G143" s="293" t="s">
        <v>139</v>
      </c>
      <c r="H143" s="294">
        <v>40</v>
      </c>
      <c r="I143" s="142"/>
      <c r="J143" s="295">
        <f t="shared" si="1"/>
        <v>0</v>
      </c>
      <c r="K143" s="281" t="s">
        <v>120</v>
      </c>
      <c r="L143" s="198"/>
      <c r="M143" s="285"/>
      <c r="N143" s="286"/>
      <c r="O143" s="287"/>
      <c r="P143" s="287"/>
      <c r="Q143" s="287"/>
      <c r="R143" s="287"/>
      <c r="S143" s="287"/>
      <c r="T143" s="288"/>
      <c r="AR143" s="289"/>
      <c r="AT143" s="289"/>
      <c r="AU143" s="289"/>
      <c r="AY143" s="190"/>
      <c r="BE143" s="290"/>
      <c r="BF143" s="290"/>
      <c r="BG143" s="290"/>
      <c r="BH143" s="290"/>
      <c r="BI143" s="290"/>
      <c r="BJ143" s="190"/>
      <c r="BK143" s="290"/>
      <c r="BL143" s="190"/>
      <c r="BM143" s="289"/>
    </row>
    <row r="144" spans="2:65" s="199" customFormat="1" ht="16.899999999999999" customHeight="1">
      <c r="B144" s="198"/>
      <c r="C144" s="279">
        <v>15</v>
      </c>
      <c r="D144" s="279" t="s">
        <v>116</v>
      </c>
      <c r="E144" s="291" t="s">
        <v>155</v>
      </c>
      <c r="F144" s="292" t="s">
        <v>156</v>
      </c>
      <c r="G144" s="293" t="s">
        <v>139</v>
      </c>
      <c r="H144" s="294">
        <v>4</v>
      </c>
      <c r="I144" s="142"/>
      <c r="J144" s="295">
        <f t="shared" si="1"/>
        <v>0</v>
      </c>
      <c r="K144" s="281" t="s">
        <v>120</v>
      </c>
      <c r="L144" s="198"/>
      <c r="M144" s="285"/>
      <c r="N144" s="286"/>
      <c r="O144" s="287"/>
      <c r="P144" s="287"/>
      <c r="Q144" s="287"/>
      <c r="R144" s="287"/>
      <c r="S144" s="287"/>
      <c r="T144" s="288"/>
      <c r="AR144" s="289"/>
      <c r="AT144" s="289"/>
      <c r="AU144" s="289"/>
      <c r="AY144" s="190"/>
      <c r="BE144" s="290"/>
      <c r="BF144" s="290"/>
      <c r="BG144" s="290"/>
      <c r="BH144" s="290"/>
      <c r="BI144" s="290"/>
      <c r="BJ144" s="190"/>
      <c r="BK144" s="290"/>
      <c r="BL144" s="190"/>
      <c r="BM144" s="289"/>
    </row>
    <row r="145" spans="2:65" s="270" customFormat="1" ht="24" customHeight="1">
      <c r="B145" s="269"/>
      <c r="D145" s="271" t="s">
        <v>67</v>
      </c>
      <c r="E145" s="272" t="s">
        <v>157</v>
      </c>
      <c r="F145" s="272" t="s">
        <v>158</v>
      </c>
      <c r="J145" s="273">
        <f>J146</f>
        <v>0</v>
      </c>
      <c r="L145" s="269"/>
      <c r="M145" s="274"/>
      <c r="P145" s="275">
        <f>SUM(P146:P146)</f>
        <v>13.311</v>
      </c>
      <c r="R145" s="275">
        <f>SUM(R146:R146)</f>
        <v>0</v>
      </c>
      <c r="T145" s="276">
        <f>SUM(T146:T146)</f>
        <v>0</v>
      </c>
      <c r="AR145" s="271" t="s">
        <v>74</v>
      </c>
      <c r="AT145" s="277" t="s">
        <v>67</v>
      </c>
      <c r="AU145" s="277" t="s">
        <v>74</v>
      </c>
      <c r="AY145" s="271" t="s">
        <v>113</v>
      </c>
      <c r="BK145" s="278">
        <f>SUM(BK146:BK146)</f>
        <v>0</v>
      </c>
    </row>
    <row r="146" spans="2:65" s="199" customFormat="1" ht="18" customHeight="1">
      <c r="B146" s="198"/>
      <c r="C146" s="279">
        <v>16</v>
      </c>
      <c r="D146" s="279" t="s">
        <v>116</v>
      </c>
      <c r="E146" s="280" t="s">
        <v>159</v>
      </c>
      <c r="F146" s="281" t="s">
        <v>160</v>
      </c>
      <c r="G146" s="282" t="s">
        <v>161</v>
      </c>
      <c r="H146" s="283">
        <v>2.7</v>
      </c>
      <c r="I146" s="131"/>
      <c r="J146" s="284">
        <f>ROUND(I146*H146,2)</f>
        <v>0</v>
      </c>
      <c r="K146" s="281" t="s">
        <v>120</v>
      </c>
      <c r="L146" s="198"/>
      <c r="M146" s="285"/>
      <c r="N146" s="286" t="s">
        <v>34</v>
      </c>
      <c r="O146" s="287">
        <v>4.93</v>
      </c>
      <c r="P146" s="287">
        <f>O146*H146</f>
        <v>13.311</v>
      </c>
      <c r="Q146" s="287">
        <v>0</v>
      </c>
      <c r="R146" s="287"/>
      <c r="S146" s="287">
        <v>0</v>
      </c>
      <c r="T146" s="288"/>
      <c r="AR146" s="289" t="s">
        <v>123</v>
      </c>
      <c r="AT146" s="289" t="s">
        <v>116</v>
      </c>
      <c r="AU146" s="289" t="s">
        <v>76</v>
      </c>
      <c r="AY146" s="190" t="s">
        <v>113</v>
      </c>
      <c r="BE146" s="290">
        <f>IF(N146="základní",J146,0)</f>
        <v>0</v>
      </c>
      <c r="BF146" s="290">
        <f>IF(N146="snížená",J146,0)</f>
        <v>0</v>
      </c>
      <c r="BG146" s="290">
        <f>IF(N146="zákl. přenesená",J146,0)</f>
        <v>0</v>
      </c>
      <c r="BH146" s="290">
        <f>IF(N146="sníž. přenesená",J146,0)</f>
        <v>0</v>
      </c>
      <c r="BI146" s="290">
        <f>IF(N146="nulová",J146,0)</f>
        <v>0</v>
      </c>
      <c r="BJ146" s="190" t="s">
        <v>74</v>
      </c>
      <c r="BK146" s="290">
        <f>ROUND(I146*H146,2)</f>
        <v>0</v>
      </c>
      <c r="BL146" s="190" t="s">
        <v>123</v>
      </c>
      <c r="BM146" s="289" t="s">
        <v>162</v>
      </c>
    </row>
    <row r="147" spans="2:65" s="260" customFormat="1" ht="25.9" customHeight="1">
      <c r="B147" s="259"/>
      <c r="D147" s="261" t="s">
        <v>67</v>
      </c>
      <c r="E147" s="262" t="s">
        <v>163</v>
      </c>
      <c r="F147" s="262" t="s">
        <v>164</v>
      </c>
      <c r="J147" s="263">
        <f>J148+J156+J162+J180+J172</f>
        <v>0</v>
      </c>
      <c r="L147" s="259"/>
      <c r="M147" s="264"/>
      <c r="P147" s="265" t="e">
        <f>P148+P148+P156+P162+P162+#REF!+P165+P162+P180+#REF!+P180</f>
        <v>#REF!</v>
      </c>
      <c r="R147" s="265" t="e">
        <f>R148+R148+R156+R162+R162+#REF!+R165+R162+R180+#REF!+R180</f>
        <v>#REF!</v>
      </c>
      <c r="T147" s="266" t="e">
        <f>T148+T148+T156+T162+T162+#REF!+T165+T162+T180+#REF!+T180</f>
        <v>#REF!</v>
      </c>
      <c r="AR147" s="261" t="s">
        <v>76</v>
      </c>
      <c r="AT147" s="267" t="s">
        <v>67</v>
      </c>
      <c r="AU147" s="267" t="s">
        <v>68</v>
      </c>
      <c r="AY147" s="261" t="s">
        <v>113</v>
      </c>
      <c r="BK147" s="268" t="e">
        <f>BK148+BK148+BK156+BK162+BK162+#REF!+BK165+BK162+BK180+#REF!+BK180</f>
        <v>#REF!</v>
      </c>
    </row>
    <row r="148" spans="2:65" s="270" customFormat="1" ht="22.9" customHeight="1">
      <c r="B148" s="269"/>
      <c r="C148" s="296"/>
      <c r="D148" s="297" t="s">
        <v>67</v>
      </c>
      <c r="E148" s="298" t="s">
        <v>165</v>
      </c>
      <c r="F148" s="298" t="s">
        <v>166</v>
      </c>
      <c r="G148" s="296"/>
      <c r="H148" s="296"/>
      <c r="I148" s="296"/>
      <c r="J148" s="299">
        <f>SUM(J149:J155)</f>
        <v>0</v>
      </c>
      <c r="K148" s="296"/>
      <c r="L148" s="269"/>
      <c r="M148" s="274"/>
      <c r="P148" s="275" t="e">
        <f>SUM(#REF!)</f>
        <v>#REF!</v>
      </c>
      <c r="R148" s="275" t="e">
        <f>SUM(#REF!)</f>
        <v>#REF!</v>
      </c>
      <c r="T148" s="276" t="e">
        <f>SUM(#REF!)</f>
        <v>#REF!</v>
      </c>
      <c r="AR148" s="271" t="s">
        <v>76</v>
      </c>
      <c r="AT148" s="277" t="s">
        <v>67</v>
      </c>
      <c r="AU148" s="277" t="s">
        <v>74</v>
      </c>
      <c r="AY148" s="271" t="s">
        <v>113</v>
      </c>
      <c r="BK148" s="278" t="e">
        <f>SUM(#REF!)</f>
        <v>#REF!</v>
      </c>
    </row>
    <row r="149" spans="2:65" s="199" customFormat="1" ht="16.899999999999999" customHeight="1">
      <c r="B149" s="198"/>
      <c r="C149" s="300">
        <v>17</v>
      </c>
      <c r="D149" s="300" t="s">
        <v>116</v>
      </c>
      <c r="E149" s="301" t="s">
        <v>167</v>
      </c>
      <c r="F149" s="302" t="s">
        <v>168</v>
      </c>
      <c r="G149" s="303" t="s">
        <v>169</v>
      </c>
      <c r="H149" s="304">
        <v>1</v>
      </c>
      <c r="I149" s="316"/>
      <c r="J149" s="305">
        <f t="shared" ref="J149:J155" si="2">ROUND(H149*I149,2)</f>
        <v>0</v>
      </c>
      <c r="K149" s="281" t="s">
        <v>120</v>
      </c>
      <c r="L149" s="198"/>
      <c r="M149" s="285"/>
      <c r="N149" s="286"/>
      <c r="O149" s="287"/>
      <c r="P149" s="287"/>
      <c r="Q149" s="287"/>
      <c r="R149" s="287"/>
      <c r="S149" s="287"/>
      <c r="T149" s="288"/>
      <c r="AR149" s="289"/>
      <c r="AT149" s="289"/>
      <c r="AU149" s="289"/>
      <c r="AY149" s="190"/>
      <c r="BE149" s="290"/>
      <c r="BF149" s="290"/>
      <c r="BG149" s="290"/>
      <c r="BH149" s="290"/>
      <c r="BI149" s="290"/>
      <c r="BJ149" s="190"/>
      <c r="BK149" s="290"/>
      <c r="BL149" s="190"/>
      <c r="BM149" s="289"/>
    </row>
    <row r="150" spans="2:65" s="199" customFormat="1" ht="16.899999999999999" customHeight="1">
      <c r="B150" s="198"/>
      <c r="C150" s="300">
        <v>18</v>
      </c>
      <c r="D150" s="300" t="s">
        <v>116</v>
      </c>
      <c r="E150" s="301" t="s">
        <v>170</v>
      </c>
      <c r="F150" s="302" t="s">
        <v>171</v>
      </c>
      <c r="G150" s="303" t="s">
        <v>169</v>
      </c>
      <c r="H150" s="304">
        <v>1</v>
      </c>
      <c r="I150" s="316"/>
      <c r="J150" s="305">
        <f t="shared" si="2"/>
        <v>0</v>
      </c>
      <c r="K150" s="281" t="s">
        <v>120</v>
      </c>
      <c r="L150" s="198"/>
      <c r="M150" s="285"/>
      <c r="N150" s="286"/>
      <c r="O150" s="287"/>
      <c r="P150" s="287"/>
      <c r="Q150" s="287"/>
      <c r="R150" s="287"/>
      <c r="S150" s="287"/>
      <c r="T150" s="288"/>
      <c r="AR150" s="289"/>
      <c r="AT150" s="289"/>
      <c r="AU150" s="289"/>
      <c r="AY150" s="190"/>
      <c r="BE150" s="290"/>
      <c r="BF150" s="290"/>
      <c r="BG150" s="290"/>
      <c r="BH150" s="290"/>
      <c r="BI150" s="290"/>
      <c r="BJ150" s="190"/>
      <c r="BK150" s="290"/>
      <c r="BL150" s="190"/>
      <c r="BM150" s="289"/>
    </row>
    <row r="151" spans="2:65" s="199" customFormat="1" ht="16.899999999999999" customHeight="1">
      <c r="B151" s="198"/>
      <c r="C151" s="300">
        <v>19</v>
      </c>
      <c r="D151" s="300" t="s">
        <v>116</v>
      </c>
      <c r="E151" s="301" t="s">
        <v>172</v>
      </c>
      <c r="F151" s="302" t="s">
        <v>173</v>
      </c>
      <c r="G151" s="303" t="s">
        <v>169</v>
      </c>
      <c r="H151" s="304">
        <v>1</v>
      </c>
      <c r="I151" s="316"/>
      <c r="J151" s="305">
        <f t="shared" si="2"/>
        <v>0</v>
      </c>
      <c r="K151" s="281" t="s">
        <v>120</v>
      </c>
      <c r="L151" s="198"/>
      <c r="M151" s="285"/>
      <c r="N151" s="286"/>
      <c r="O151" s="287"/>
      <c r="P151" s="287"/>
      <c r="Q151" s="287"/>
      <c r="R151" s="287"/>
      <c r="S151" s="287"/>
      <c r="T151" s="288"/>
      <c r="AR151" s="289"/>
      <c r="AT151" s="289"/>
      <c r="AU151" s="289"/>
      <c r="AY151" s="190"/>
      <c r="BE151" s="290"/>
      <c r="BF151" s="290"/>
      <c r="BG151" s="290"/>
      <c r="BH151" s="290"/>
      <c r="BI151" s="290"/>
      <c r="BJ151" s="190"/>
      <c r="BK151" s="290"/>
      <c r="BL151" s="190"/>
      <c r="BM151" s="289"/>
    </row>
    <row r="152" spans="2:65" s="199" customFormat="1" ht="16.899999999999999" customHeight="1">
      <c r="B152" s="198"/>
      <c r="C152" s="300">
        <v>20</v>
      </c>
      <c r="D152" s="300" t="s">
        <v>116</v>
      </c>
      <c r="E152" s="301" t="s">
        <v>174</v>
      </c>
      <c r="F152" s="302" t="s">
        <v>175</v>
      </c>
      <c r="G152" s="303" t="s">
        <v>169</v>
      </c>
      <c r="H152" s="304">
        <v>2</v>
      </c>
      <c r="I152" s="316"/>
      <c r="J152" s="305">
        <f t="shared" si="2"/>
        <v>0</v>
      </c>
      <c r="K152" s="281" t="s">
        <v>120</v>
      </c>
      <c r="L152" s="198"/>
      <c r="M152" s="285"/>
      <c r="N152" s="286"/>
      <c r="O152" s="287"/>
      <c r="P152" s="287"/>
      <c r="Q152" s="287"/>
      <c r="R152" s="287"/>
      <c r="S152" s="287"/>
      <c r="T152" s="288"/>
      <c r="AR152" s="289"/>
      <c r="AT152" s="289"/>
      <c r="AU152" s="289"/>
      <c r="AY152" s="190"/>
      <c r="BE152" s="290"/>
      <c r="BF152" s="290"/>
      <c r="BG152" s="290"/>
      <c r="BH152" s="290"/>
      <c r="BI152" s="290"/>
      <c r="BJ152" s="190"/>
      <c r="BK152" s="290"/>
      <c r="BL152" s="190"/>
      <c r="BM152" s="289"/>
    </row>
    <row r="153" spans="2:65" s="199" customFormat="1" ht="16.899999999999999" customHeight="1">
      <c r="B153" s="198"/>
      <c r="C153" s="300">
        <v>21</v>
      </c>
      <c r="D153" s="300" t="s">
        <v>116</v>
      </c>
      <c r="E153" s="301" t="s">
        <v>176</v>
      </c>
      <c r="F153" s="302" t="s">
        <v>177</v>
      </c>
      <c r="G153" s="303" t="s">
        <v>178</v>
      </c>
      <c r="H153" s="304">
        <v>1</v>
      </c>
      <c r="I153" s="316"/>
      <c r="J153" s="305">
        <f t="shared" si="2"/>
        <v>0</v>
      </c>
      <c r="K153" s="281" t="s">
        <v>120</v>
      </c>
      <c r="L153" s="198"/>
      <c r="M153" s="285"/>
      <c r="N153" s="286"/>
      <c r="O153" s="287"/>
      <c r="P153" s="287"/>
      <c r="Q153" s="287"/>
      <c r="R153" s="287"/>
      <c r="S153" s="287"/>
      <c r="T153" s="288"/>
      <c r="AR153" s="289"/>
      <c r="AT153" s="289"/>
      <c r="AU153" s="289"/>
      <c r="AY153" s="190"/>
      <c r="BE153" s="290"/>
      <c r="BF153" s="290"/>
      <c r="BG153" s="290"/>
      <c r="BH153" s="290"/>
      <c r="BI153" s="290"/>
      <c r="BJ153" s="190"/>
      <c r="BK153" s="290"/>
      <c r="BL153" s="190"/>
      <c r="BM153" s="289"/>
    </row>
    <row r="154" spans="2:65" s="199" customFormat="1" ht="16.899999999999999" customHeight="1">
      <c r="B154" s="198"/>
      <c r="C154" s="300">
        <v>22</v>
      </c>
      <c r="D154" s="300" t="s">
        <v>179</v>
      </c>
      <c r="E154" s="301" t="s">
        <v>180</v>
      </c>
      <c r="F154" s="302" t="s">
        <v>181</v>
      </c>
      <c r="G154" s="303" t="s">
        <v>182</v>
      </c>
      <c r="H154" s="304">
        <v>1</v>
      </c>
      <c r="I154" s="316"/>
      <c r="J154" s="305">
        <f t="shared" si="2"/>
        <v>0</v>
      </c>
      <c r="K154" s="281" t="s">
        <v>120</v>
      </c>
      <c r="L154" s="198"/>
      <c r="M154" s="285"/>
      <c r="N154" s="286"/>
      <c r="O154" s="287"/>
      <c r="P154" s="287"/>
      <c r="Q154" s="287"/>
      <c r="R154" s="287"/>
      <c r="S154" s="287"/>
      <c r="T154" s="288"/>
      <c r="AR154" s="289"/>
      <c r="AT154" s="289"/>
      <c r="AU154" s="289"/>
      <c r="AY154" s="190"/>
      <c r="BE154" s="290"/>
      <c r="BF154" s="290"/>
      <c r="BG154" s="290"/>
      <c r="BH154" s="290"/>
      <c r="BI154" s="290"/>
      <c r="BJ154" s="190"/>
      <c r="BK154" s="290"/>
      <c r="BL154" s="190"/>
      <c r="BM154" s="289"/>
    </row>
    <row r="155" spans="2:65" s="199" customFormat="1" ht="16.899999999999999" customHeight="1">
      <c r="B155" s="198"/>
      <c r="C155" s="300">
        <v>23</v>
      </c>
      <c r="D155" s="300" t="s">
        <v>116</v>
      </c>
      <c r="E155" s="301" t="s">
        <v>183</v>
      </c>
      <c r="F155" s="302" t="s">
        <v>184</v>
      </c>
      <c r="G155" s="303" t="s">
        <v>169</v>
      </c>
      <c r="H155" s="304">
        <v>1</v>
      </c>
      <c r="I155" s="316"/>
      <c r="J155" s="305">
        <f t="shared" si="2"/>
        <v>0</v>
      </c>
      <c r="K155" s="281" t="s">
        <v>120</v>
      </c>
      <c r="L155" s="198"/>
      <c r="M155" s="285"/>
      <c r="N155" s="286"/>
      <c r="O155" s="287"/>
      <c r="P155" s="287"/>
      <c r="Q155" s="287"/>
      <c r="R155" s="287"/>
      <c r="S155" s="287"/>
      <c r="T155" s="288"/>
      <c r="AR155" s="289"/>
      <c r="AT155" s="289"/>
      <c r="AU155" s="289"/>
      <c r="AY155" s="190"/>
      <c r="BE155" s="290"/>
      <c r="BF155" s="290"/>
      <c r="BG155" s="290"/>
      <c r="BH155" s="290"/>
      <c r="BI155" s="290"/>
      <c r="BJ155" s="190"/>
      <c r="BK155" s="290"/>
      <c r="BL155" s="190"/>
      <c r="BM155" s="289"/>
    </row>
    <row r="156" spans="2:65" s="270" customFormat="1" ht="22.9" customHeight="1">
      <c r="B156" s="269"/>
      <c r="D156" s="271" t="s">
        <v>67</v>
      </c>
      <c r="E156" s="272" t="s">
        <v>185</v>
      </c>
      <c r="F156" s="272" t="s">
        <v>186</v>
      </c>
      <c r="J156" s="273">
        <f>SUM(J157:J161)</f>
        <v>0</v>
      </c>
      <c r="L156" s="269"/>
      <c r="M156" s="274"/>
      <c r="P156" s="275">
        <f>SUM(P157:P161)</f>
        <v>25.355999999999998</v>
      </c>
      <c r="R156" s="275">
        <f>SUM(R157:R161)</f>
        <v>0</v>
      </c>
      <c r="T156" s="276">
        <f>SUM(T157:T161)</f>
        <v>0</v>
      </c>
      <c r="AR156" s="271" t="s">
        <v>76</v>
      </c>
      <c r="AT156" s="277" t="s">
        <v>67</v>
      </c>
      <c r="AU156" s="277" t="s">
        <v>74</v>
      </c>
      <c r="AY156" s="271" t="s">
        <v>113</v>
      </c>
      <c r="BK156" s="278">
        <f>SUM(BK157:BK161)</f>
        <v>0</v>
      </c>
    </row>
    <row r="157" spans="2:65" s="199" customFormat="1" ht="18" customHeight="1">
      <c r="B157" s="198"/>
      <c r="C157" s="279">
        <v>24</v>
      </c>
      <c r="D157" s="279" t="s">
        <v>116</v>
      </c>
      <c r="E157" s="280" t="s">
        <v>187</v>
      </c>
      <c r="F157" s="281" t="s">
        <v>188</v>
      </c>
      <c r="G157" s="282" t="s">
        <v>189</v>
      </c>
      <c r="H157" s="283">
        <v>8</v>
      </c>
      <c r="I157" s="131"/>
      <c r="J157" s="284">
        <f>ROUND(I157*H157,2)</f>
        <v>0</v>
      </c>
      <c r="K157" s="281" t="s">
        <v>120</v>
      </c>
      <c r="L157" s="198"/>
      <c r="M157" s="285"/>
      <c r="N157" s="286" t="s">
        <v>34</v>
      </c>
      <c r="O157" s="287">
        <v>7.0000000000000007E-2</v>
      </c>
      <c r="P157" s="287">
        <f>O157*H157</f>
        <v>0.56000000000000005</v>
      </c>
      <c r="Q157" s="287">
        <v>0</v>
      </c>
      <c r="R157" s="287">
        <f>Q157*H157</f>
        <v>0</v>
      </c>
      <c r="S157" s="287">
        <v>0</v>
      </c>
      <c r="T157" s="288">
        <f>S157*H157</f>
        <v>0</v>
      </c>
      <c r="AR157" s="289" t="s">
        <v>190</v>
      </c>
      <c r="AT157" s="289" t="s">
        <v>116</v>
      </c>
      <c r="AU157" s="289" t="s">
        <v>76</v>
      </c>
      <c r="AY157" s="190" t="s">
        <v>113</v>
      </c>
      <c r="BE157" s="290">
        <f>IF(N157="základní",J157,0)</f>
        <v>0</v>
      </c>
      <c r="BF157" s="290">
        <f>IF(N157="snížená",J157,0)</f>
        <v>0</v>
      </c>
      <c r="BG157" s="290">
        <f>IF(N157="zákl. přenesená",J157,0)</f>
        <v>0</v>
      </c>
      <c r="BH157" s="290">
        <f>IF(N157="sníž. přenesená",J157,0)</f>
        <v>0</v>
      </c>
      <c r="BI157" s="290">
        <f>IF(N157="nulová",J157,0)</f>
        <v>0</v>
      </c>
      <c r="BJ157" s="190" t="s">
        <v>74</v>
      </c>
      <c r="BK157" s="290">
        <f>ROUND(I157*H157,2)</f>
        <v>0</v>
      </c>
      <c r="BL157" s="190" t="s">
        <v>190</v>
      </c>
      <c r="BM157" s="289" t="s">
        <v>191</v>
      </c>
    </row>
    <row r="158" spans="2:65" s="199" customFormat="1" ht="18" customHeight="1">
      <c r="B158" s="198"/>
      <c r="C158" s="279">
        <v>25</v>
      </c>
      <c r="D158" s="279" t="s">
        <v>116</v>
      </c>
      <c r="E158" s="280" t="s">
        <v>192</v>
      </c>
      <c r="F158" s="281" t="s">
        <v>193</v>
      </c>
      <c r="G158" s="282" t="s">
        <v>178</v>
      </c>
      <c r="H158" s="283">
        <v>2</v>
      </c>
      <c r="I158" s="131"/>
      <c r="J158" s="284">
        <f>ROUND(I158*H158,2)</f>
        <v>0</v>
      </c>
      <c r="K158" s="281" t="s">
        <v>120</v>
      </c>
      <c r="L158" s="198"/>
      <c r="M158" s="285"/>
      <c r="N158" s="286" t="s">
        <v>34</v>
      </c>
      <c r="O158" s="287">
        <v>12.398</v>
      </c>
      <c r="P158" s="287">
        <f>O158*H158</f>
        <v>24.795999999999999</v>
      </c>
      <c r="Q158" s="287">
        <v>0</v>
      </c>
      <c r="R158" s="287">
        <f>Q158*H158</f>
        <v>0</v>
      </c>
      <c r="S158" s="287">
        <v>0</v>
      </c>
      <c r="T158" s="288">
        <f>S158*H158</f>
        <v>0</v>
      </c>
      <c r="AR158" s="289" t="s">
        <v>190</v>
      </c>
      <c r="AT158" s="289" t="s">
        <v>116</v>
      </c>
      <c r="AU158" s="289" t="s">
        <v>76</v>
      </c>
      <c r="AY158" s="190" t="s">
        <v>113</v>
      </c>
      <c r="BE158" s="290">
        <f>IF(N158="základní",J158,0)</f>
        <v>0</v>
      </c>
      <c r="BF158" s="290">
        <f>IF(N158="snížená",J158,0)</f>
        <v>0</v>
      </c>
      <c r="BG158" s="290">
        <f>IF(N158="zákl. přenesená",J158,0)</f>
        <v>0</v>
      </c>
      <c r="BH158" s="290">
        <f>IF(N158="sníž. přenesená",J158,0)</f>
        <v>0</v>
      </c>
      <c r="BI158" s="290">
        <f>IF(N158="nulová",J158,0)</f>
        <v>0</v>
      </c>
      <c r="BJ158" s="190" t="s">
        <v>74</v>
      </c>
      <c r="BK158" s="290">
        <f>ROUND(I158*H158,2)</f>
        <v>0</v>
      </c>
      <c r="BL158" s="190" t="s">
        <v>190</v>
      </c>
      <c r="BM158" s="289" t="s">
        <v>194</v>
      </c>
    </row>
    <row r="159" spans="2:65" s="199" customFormat="1" ht="18" customHeight="1">
      <c r="B159" s="198"/>
      <c r="C159" s="279">
        <v>26</v>
      </c>
      <c r="D159" s="279" t="s">
        <v>116</v>
      </c>
      <c r="E159" s="280" t="s">
        <v>195</v>
      </c>
      <c r="F159" s="281" t="s">
        <v>196</v>
      </c>
      <c r="G159" s="282" t="s">
        <v>178</v>
      </c>
      <c r="H159" s="283">
        <v>2</v>
      </c>
      <c r="I159" s="131"/>
      <c r="J159" s="284">
        <f>ROUND(I159*H159,2)</f>
        <v>0</v>
      </c>
      <c r="K159" s="281" t="s">
        <v>120</v>
      </c>
      <c r="L159" s="198"/>
      <c r="M159" s="285"/>
      <c r="N159" s="286" t="s">
        <v>34</v>
      </c>
      <c r="O159" s="287">
        <v>0</v>
      </c>
      <c r="P159" s="287">
        <f>O159*H159</f>
        <v>0</v>
      </c>
      <c r="Q159" s="287">
        <v>0</v>
      </c>
      <c r="R159" s="287">
        <f>Q159*H159</f>
        <v>0</v>
      </c>
      <c r="S159" s="287">
        <v>0</v>
      </c>
      <c r="T159" s="288">
        <f>S159*H159</f>
        <v>0</v>
      </c>
      <c r="AR159" s="289" t="s">
        <v>190</v>
      </c>
      <c r="AT159" s="289" t="s">
        <v>116</v>
      </c>
      <c r="AU159" s="289" t="s">
        <v>76</v>
      </c>
      <c r="AY159" s="190" t="s">
        <v>113</v>
      </c>
      <c r="BE159" s="290">
        <f>IF(N159="základní",J159,0)</f>
        <v>0</v>
      </c>
      <c r="BF159" s="290">
        <f>IF(N159="snížená",J159,0)</f>
        <v>0</v>
      </c>
      <c r="BG159" s="290">
        <f>IF(N159="zákl. přenesená",J159,0)</f>
        <v>0</v>
      </c>
      <c r="BH159" s="290">
        <f>IF(N159="sníž. přenesená",J159,0)</f>
        <v>0</v>
      </c>
      <c r="BI159" s="290">
        <f>IF(N159="nulová",J159,0)</f>
        <v>0</v>
      </c>
      <c r="BJ159" s="190" t="s">
        <v>74</v>
      </c>
      <c r="BK159" s="290">
        <f>ROUND(I159*H159,2)</f>
        <v>0</v>
      </c>
      <c r="BL159" s="190" t="s">
        <v>190</v>
      </c>
      <c r="BM159" s="289" t="s">
        <v>197</v>
      </c>
    </row>
    <row r="160" spans="2:65" s="199" customFormat="1" ht="18" customHeight="1">
      <c r="B160" s="198"/>
      <c r="C160" s="279">
        <v>27</v>
      </c>
      <c r="D160" s="279" t="s">
        <v>116</v>
      </c>
      <c r="E160" s="280" t="s">
        <v>198</v>
      </c>
      <c r="F160" s="281" t="s">
        <v>199</v>
      </c>
      <c r="G160" s="282" t="s">
        <v>200</v>
      </c>
      <c r="H160" s="283">
        <v>20</v>
      </c>
      <c r="I160" s="131"/>
      <c r="J160" s="284">
        <f>ROUND(I160*H160,2)</f>
        <v>0</v>
      </c>
      <c r="K160" s="281" t="s">
        <v>120</v>
      </c>
      <c r="L160" s="198"/>
      <c r="M160" s="285"/>
      <c r="N160" s="286"/>
      <c r="O160" s="287"/>
      <c r="P160" s="287"/>
      <c r="Q160" s="287"/>
      <c r="R160" s="287"/>
      <c r="S160" s="287"/>
      <c r="T160" s="288"/>
      <c r="AR160" s="289"/>
      <c r="AT160" s="289"/>
      <c r="AU160" s="289"/>
      <c r="AY160" s="190"/>
      <c r="BE160" s="290"/>
      <c r="BF160" s="290"/>
      <c r="BG160" s="290"/>
      <c r="BH160" s="290"/>
      <c r="BI160" s="290"/>
      <c r="BJ160" s="190"/>
      <c r="BK160" s="290"/>
      <c r="BL160" s="190"/>
      <c r="BM160" s="289"/>
    </row>
    <row r="161" spans="2:65" s="199" customFormat="1" ht="18" customHeight="1">
      <c r="B161" s="198"/>
      <c r="C161" s="279">
        <v>28</v>
      </c>
      <c r="D161" s="279" t="s">
        <v>116</v>
      </c>
      <c r="E161" s="280" t="s">
        <v>201</v>
      </c>
      <c r="F161" s="281" t="s">
        <v>202</v>
      </c>
      <c r="G161" s="282" t="s">
        <v>182</v>
      </c>
      <c r="H161" s="283">
        <v>1</v>
      </c>
      <c r="I161" s="131"/>
      <c r="J161" s="284">
        <f>ROUND(I161*H161,2)</f>
        <v>0</v>
      </c>
      <c r="K161" s="281" t="s">
        <v>120</v>
      </c>
      <c r="L161" s="198"/>
      <c r="M161" s="285"/>
      <c r="N161" s="286" t="s">
        <v>34</v>
      </c>
      <c r="O161" s="287">
        <v>0</v>
      </c>
      <c r="P161" s="287">
        <f>O161*H161</f>
        <v>0</v>
      </c>
      <c r="Q161" s="287">
        <v>0</v>
      </c>
      <c r="R161" s="287">
        <f>Q161*H161</f>
        <v>0</v>
      </c>
      <c r="S161" s="287">
        <v>0</v>
      </c>
      <c r="T161" s="288">
        <f>S161*H161</f>
        <v>0</v>
      </c>
      <c r="AR161" s="289" t="s">
        <v>190</v>
      </c>
      <c r="AT161" s="289" t="s">
        <v>116</v>
      </c>
      <c r="AU161" s="289" t="s">
        <v>76</v>
      </c>
      <c r="AY161" s="190" t="s">
        <v>113</v>
      </c>
      <c r="BE161" s="290">
        <f>IF(N161="základní",J161,0)</f>
        <v>0</v>
      </c>
      <c r="BF161" s="290">
        <f>IF(N161="snížená",J161,0)</f>
        <v>0</v>
      </c>
      <c r="BG161" s="290">
        <f>IF(N161="zákl. přenesená",J161,0)</f>
        <v>0</v>
      </c>
      <c r="BH161" s="290">
        <f>IF(N161="sníž. přenesená",J161,0)</f>
        <v>0</v>
      </c>
      <c r="BI161" s="290">
        <f>IF(N161="nulová",J161,0)</f>
        <v>0</v>
      </c>
      <c r="BJ161" s="190" t="s">
        <v>74</v>
      </c>
      <c r="BK161" s="290">
        <f>ROUND(I161*H161,2)</f>
        <v>0</v>
      </c>
      <c r="BL161" s="190" t="s">
        <v>190</v>
      </c>
      <c r="BM161" s="289" t="s">
        <v>203</v>
      </c>
    </row>
    <row r="162" spans="2:65" s="270" customFormat="1" ht="22.9" customHeight="1">
      <c r="B162" s="269"/>
      <c r="D162" s="271" t="s">
        <v>67</v>
      </c>
      <c r="E162" s="272" t="s">
        <v>204</v>
      </c>
      <c r="F162" s="272" t="s">
        <v>205</v>
      </c>
      <c r="J162" s="273">
        <f>SUM(J163:J171)</f>
        <v>0</v>
      </c>
      <c r="L162" s="269"/>
      <c r="M162" s="274"/>
      <c r="P162" s="275">
        <f>SUM(P164:P171)</f>
        <v>24.295999999999999</v>
      </c>
      <c r="R162" s="275">
        <f>SUM(R164:R171)</f>
        <v>0.19507999999999998</v>
      </c>
      <c r="T162" s="276">
        <f>SUM(T164:T171)</f>
        <v>0</v>
      </c>
      <c r="AR162" s="271" t="s">
        <v>76</v>
      </c>
      <c r="AT162" s="277" t="s">
        <v>67</v>
      </c>
      <c r="AU162" s="277" t="s">
        <v>74</v>
      </c>
      <c r="AY162" s="271" t="s">
        <v>113</v>
      </c>
      <c r="BK162" s="278">
        <f>SUM(BK164:BK171)</f>
        <v>0</v>
      </c>
    </row>
    <row r="163" spans="2:65" s="270" customFormat="1" ht="16.899999999999999" customHeight="1">
      <c r="B163" s="269"/>
      <c r="C163" s="306">
        <v>29</v>
      </c>
      <c r="D163" s="306" t="s">
        <v>116</v>
      </c>
      <c r="E163" s="291" t="s">
        <v>206</v>
      </c>
      <c r="F163" s="292" t="s">
        <v>207</v>
      </c>
      <c r="G163" s="293" t="s">
        <v>119</v>
      </c>
      <c r="H163" s="294">
        <v>56</v>
      </c>
      <c r="I163" s="142"/>
      <c r="J163" s="295">
        <f t="shared" ref="J163:J171" si="3">ROUND(I163*H163,2)</f>
        <v>0</v>
      </c>
      <c r="K163" s="281" t="s">
        <v>120</v>
      </c>
      <c r="L163" s="269"/>
      <c r="M163" s="274"/>
      <c r="P163" s="275"/>
      <c r="R163" s="275"/>
      <c r="T163" s="276"/>
      <c r="AR163" s="271"/>
      <c r="AT163" s="277"/>
      <c r="AU163" s="277"/>
      <c r="AY163" s="271"/>
      <c r="BK163" s="278"/>
    </row>
    <row r="164" spans="2:65" s="199" customFormat="1" ht="18" customHeight="1">
      <c r="B164" s="198"/>
      <c r="C164" s="306">
        <v>30</v>
      </c>
      <c r="D164" s="279" t="s">
        <v>116</v>
      </c>
      <c r="E164" s="280" t="s">
        <v>208</v>
      </c>
      <c r="F164" s="281" t="s">
        <v>209</v>
      </c>
      <c r="G164" s="282" t="s">
        <v>119</v>
      </c>
      <c r="H164" s="283">
        <v>56</v>
      </c>
      <c r="I164" s="131"/>
      <c r="J164" s="284">
        <f t="shared" si="3"/>
        <v>0</v>
      </c>
      <c r="K164" s="281" t="s">
        <v>120</v>
      </c>
      <c r="L164" s="198"/>
      <c r="M164" s="285"/>
      <c r="N164" s="286"/>
      <c r="O164" s="287"/>
      <c r="P164" s="287"/>
      <c r="Q164" s="287"/>
      <c r="R164" s="287"/>
      <c r="S164" s="287"/>
      <c r="T164" s="288"/>
      <c r="AR164" s="289"/>
      <c r="AT164" s="289"/>
      <c r="AU164" s="289"/>
      <c r="AY164" s="190"/>
      <c r="BE164" s="290"/>
      <c r="BF164" s="290"/>
      <c r="BG164" s="290"/>
      <c r="BH164" s="290"/>
      <c r="BI164" s="290"/>
      <c r="BJ164" s="190"/>
      <c r="BK164" s="290"/>
      <c r="BL164" s="190"/>
      <c r="BM164" s="289"/>
    </row>
    <row r="165" spans="2:65" s="199" customFormat="1" ht="18" customHeight="1">
      <c r="B165" s="198"/>
      <c r="C165" s="306">
        <v>31</v>
      </c>
      <c r="D165" s="279" t="s">
        <v>116</v>
      </c>
      <c r="E165" s="280" t="s">
        <v>210</v>
      </c>
      <c r="F165" s="281" t="s">
        <v>211</v>
      </c>
      <c r="G165" s="282" t="s">
        <v>119</v>
      </c>
      <c r="H165" s="283">
        <v>56</v>
      </c>
      <c r="I165" s="131"/>
      <c r="J165" s="284">
        <f t="shared" si="3"/>
        <v>0</v>
      </c>
      <c r="K165" s="281" t="s">
        <v>120</v>
      </c>
      <c r="L165" s="198"/>
      <c r="M165" s="285"/>
      <c r="N165" s="286"/>
      <c r="O165" s="287"/>
      <c r="P165" s="287"/>
      <c r="Q165" s="287"/>
      <c r="R165" s="287"/>
      <c r="S165" s="287"/>
      <c r="T165" s="288"/>
      <c r="AR165" s="289"/>
      <c r="AT165" s="289"/>
      <c r="AU165" s="289"/>
      <c r="AY165" s="190"/>
      <c r="BE165" s="290"/>
      <c r="BF165" s="290"/>
      <c r="BG165" s="290"/>
      <c r="BH165" s="290"/>
      <c r="BI165" s="290"/>
      <c r="BJ165" s="190"/>
      <c r="BK165" s="290"/>
      <c r="BL165" s="190"/>
      <c r="BM165" s="289"/>
    </row>
    <row r="166" spans="2:65" s="199" customFormat="1" ht="18" customHeight="1">
      <c r="B166" s="198"/>
      <c r="C166" s="306">
        <v>32</v>
      </c>
      <c r="D166" s="279" t="s">
        <v>116</v>
      </c>
      <c r="E166" s="280" t="s">
        <v>212</v>
      </c>
      <c r="F166" s="281" t="s">
        <v>213</v>
      </c>
      <c r="G166" s="282" t="s">
        <v>119</v>
      </c>
      <c r="H166" s="283">
        <v>56</v>
      </c>
      <c r="I166" s="131"/>
      <c r="J166" s="284">
        <f t="shared" si="3"/>
        <v>0</v>
      </c>
      <c r="K166" s="281" t="s">
        <v>120</v>
      </c>
      <c r="L166" s="198"/>
      <c r="M166" s="285"/>
      <c r="N166" s="286" t="s">
        <v>34</v>
      </c>
      <c r="O166" s="287">
        <v>5.8000000000000003E-2</v>
      </c>
      <c r="P166" s="287">
        <f t="shared" ref="P166:P171" si="4">O166*H166</f>
        <v>3.2480000000000002</v>
      </c>
      <c r="Q166" s="287">
        <v>3.0000000000000001E-5</v>
      </c>
      <c r="R166" s="287">
        <f t="shared" ref="R166:R171" si="5">Q166*H166</f>
        <v>1.6800000000000001E-3</v>
      </c>
      <c r="S166" s="287">
        <v>0</v>
      </c>
      <c r="T166" s="288">
        <f t="shared" ref="T166:T171" si="6">S166*H166</f>
        <v>0</v>
      </c>
      <c r="AR166" s="289" t="s">
        <v>190</v>
      </c>
      <c r="AT166" s="289" t="s">
        <v>116</v>
      </c>
      <c r="AU166" s="289" t="s">
        <v>76</v>
      </c>
      <c r="AY166" s="190" t="s">
        <v>113</v>
      </c>
      <c r="BE166" s="290">
        <f t="shared" ref="BE166:BE171" si="7">IF(N166="základní",J166,0)</f>
        <v>0</v>
      </c>
      <c r="BF166" s="290">
        <f t="shared" ref="BF166:BF171" si="8">IF(N166="snížená",J166,0)</f>
        <v>0</v>
      </c>
      <c r="BG166" s="290">
        <f t="shared" ref="BG166:BG171" si="9">IF(N166="zákl. přenesená",J166,0)</f>
        <v>0</v>
      </c>
      <c r="BH166" s="290">
        <f t="shared" ref="BH166:BH171" si="10">IF(N166="sníž. přenesená",J166,0)</f>
        <v>0</v>
      </c>
      <c r="BI166" s="290">
        <f t="shared" ref="BI166:BI171" si="11">IF(N166="nulová",J166,0)</f>
        <v>0</v>
      </c>
      <c r="BJ166" s="190" t="s">
        <v>74</v>
      </c>
      <c r="BK166" s="290">
        <f t="shared" ref="BK166:BK171" si="12">ROUND(I166*H166,2)</f>
        <v>0</v>
      </c>
      <c r="BL166" s="190" t="s">
        <v>190</v>
      </c>
      <c r="BM166" s="289" t="s">
        <v>214</v>
      </c>
    </row>
    <row r="167" spans="2:65" s="199" customFormat="1" ht="18" customHeight="1">
      <c r="B167" s="198"/>
      <c r="C167" s="306">
        <v>33</v>
      </c>
      <c r="D167" s="279" t="s">
        <v>116</v>
      </c>
      <c r="E167" s="280" t="s">
        <v>215</v>
      </c>
      <c r="F167" s="281" t="s">
        <v>216</v>
      </c>
      <c r="G167" s="282" t="s">
        <v>119</v>
      </c>
      <c r="H167" s="283">
        <v>56</v>
      </c>
      <c r="I167" s="131"/>
      <c r="J167" s="284">
        <f t="shared" si="3"/>
        <v>0</v>
      </c>
      <c r="K167" s="281" t="s">
        <v>120</v>
      </c>
      <c r="L167" s="198"/>
      <c r="M167" s="285"/>
      <c r="N167" s="286" t="s">
        <v>34</v>
      </c>
      <c r="O167" s="287">
        <v>0.23300000000000001</v>
      </c>
      <c r="P167" s="287">
        <f t="shared" si="4"/>
        <v>13.048</v>
      </c>
      <c r="Q167" s="287">
        <v>2.9999999999999997E-4</v>
      </c>
      <c r="R167" s="287">
        <f t="shared" si="5"/>
        <v>1.6799999999999999E-2</v>
      </c>
      <c r="S167" s="287">
        <v>0</v>
      </c>
      <c r="T167" s="288">
        <f t="shared" si="6"/>
        <v>0</v>
      </c>
      <c r="AR167" s="289" t="s">
        <v>190</v>
      </c>
      <c r="AT167" s="289" t="s">
        <v>116</v>
      </c>
      <c r="AU167" s="289" t="s">
        <v>76</v>
      </c>
      <c r="AY167" s="190" t="s">
        <v>113</v>
      </c>
      <c r="BE167" s="290">
        <f t="shared" si="7"/>
        <v>0</v>
      </c>
      <c r="BF167" s="290">
        <f t="shared" si="8"/>
        <v>0</v>
      </c>
      <c r="BG167" s="290">
        <f t="shared" si="9"/>
        <v>0</v>
      </c>
      <c r="BH167" s="290">
        <f t="shared" si="10"/>
        <v>0</v>
      </c>
      <c r="BI167" s="290">
        <f t="shared" si="11"/>
        <v>0</v>
      </c>
      <c r="BJ167" s="190" t="s">
        <v>74</v>
      </c>
      <c r="BK167" s="290">
        <f t="shared" si="12"/>
        <v>0</v>
      </c>
      <c r="BL167" s="190" t="s">
        <v>190</v>
      </c>
      <c r="BM167" s="289" t="s">
        <v>217</v>
      </c>
    </row>
    <row r="168" spans="2:65" s="199" customFormat="1" ht="18" customHeight="1">
      <c r="B168" s="198"/>
      <c r="C168" s="306">
        <v>34</v>
      </c>
      <c r="D168" s="307" t="s">
        <v>218</v>
      </c>
      <c r="E168" s="308" t="s">
        <v>219</v>
      </c>
      <c r="F168" s="309" t="s">
        <v>220</v>
      </c>
      <c r="G168" s="310" t="s">
        <v>119</v>
      </c>
      <c r="H168" s="311">
        <v>62</v>
      </c>
      <c r="I168" s="159"/>
      <c r="J168" s="312">
        <f t="shared" si="3"/>
        <v>0</v>
      </c>
      <c r="K168" s="281" t="s">
        <v>120</v>
      </c>
      <c r="L168" s="313"/>
      <c r="M168" s="314"/>
      <c r="N168" s="315" t="s">
        <v>34</v>
      </c>
      <c r="O168" s="287">
        <v>0</v>
      </c>
      <c r="P168" s="287">
        <f t="shared" si="4"/>
        <v>0</v>
      </c>
      <c r="Q168" s="287">
        <v>2.64E-3</v>
      </c>
      <c r="R168" s="287">
        <f t="shared" si="5"/>
        <v>0.16367999999999999</v>
      </c>
      <c r="S168" s="287">
        <v>0</v>
      </c>
      <c r="T168" s="288">
        <f t="shared" si="6"/>
        <v>0</v>
      </c>
      <c r="AR168" s="289" t="s">
        <v>221</v>
      </c>
      <c r="AT168" s="289" t="s">
        <v>218</v>
      </c>
      <c r="AU168" s="289" t="s">
        <v>76</v>
      </c>
      <c r="AY168" s="190" t="s">
        <v>113</v>
      </c>
      <c r="BE168" s="290">
        <f t="shared" si="7"/>
        <v>0</v>
      </c>
      <c r="BF168" s="290">
        <f t="shared" si="8"/>
        <v>0</v>
      </c>
      <c r="BG168" s="290">
        <f t="shared" si="9"/>
        <v>0</v>
      </c>
      <c r="BH168" s="290">
        <f t="shared" si="10"/>
        <v>0</v>
      </c>
      <c r="BI168" s="290">
        <f t="shared" si="11"/>
        <v>0</v>
      </c>
      <c r="BJ168" s="190" t="s">
        <v>74</v>
      </c>
      <c r="BK168" s="290">
        <f t="shared" si="12"/>
        <v>0</v>
      </c>
      <c r="BL168" s="190" t="s">
        <v>190</v>
      </c>
      <c r="BM168" s="289" t="s">
        <v>222</v>
      </c>
    </row>
    <row r="169" spans="2:65" s="199" customFormat="1" ht="18" customHeight="1">
      <c r="B169" s="198"/>
      <c r="C169" s="306">
        <v>35</v>
      </c>
      <c r="D169" s="279" t="s">
        <v>116</v>
      </c>
      <c r="E169" s="280" t="s">
        <v>223</v>
      </c>
      <c r="F169" s="281" t="s">
        <v>224</v>
      </c>
      <c r="G169" s="282" t="s">
        <v>139</v>
      </c>
      <c r="H169" s="283">
        <v>32</v>
      </c>
      <c r="I169" s="131"/>
      <c r="J169" s="284">
        <f t="shared" si="3"/>
        <v>0</v>
      </c>
      <c r="K169" s="281" t="s">
        <v>120</v>
      </c>
      <c r="L169" s="198"/>
      <c r="M169" s="285"/>
      <c r="N169" s="286" t="s">
        <v>34</v>
      </c>
      <c r="O169" s="287">
        <v>0.25</v>
      </c>
      <c r="P169" s="287">
        <f t="shared" si="4"/>
        <v>8</v>
      </c>
      <c r="Q169" s="287">
        <v>1.0000000000000001E-5</v>
      </c>
      <c r="R169" s="287">
        <f t="shared" si="5"/>
        <v>3.2000000000000003E-4</v>
      </c>
      <c r="S169" s="287">
        <v>0</v>
      </c>
      <c r="T169" s="288">
        <f t="shared" si="6"/>
        <v>0</v>
      </c>
      <c r="AR169" s="289" t="s">
        <v>190</v>
      </c>
      <c r="AT169" s="289" t="s">
        <v>116</v>
      </c>
      <c r="AU169" s="289" t="s">
        <v>76</v>
      </c>
      <c r="AY169" s="190" t="s">
        <v>113</v>
      </c>
      <c r="BE169" s="290">
        <f t="shared" si="7"/>
        <v>0</v>
      </c>
      <c r="BF169" s="290">
        <f t="shared" si="8"/>
        <v>0</v>
      </c>
      <c r="BG169" s="290">
        <f t="shared" si="9"/>
        <v>0</v>
      </c>
      <c r="BH169" s="290">
        <f t="shared" si="10"/>
        <v>0</v>
      </c>
      <c r="BI169" s="290">
        <f t="shared" si="11"/>
        <v>0</v>
      </c>
      <c r="BJ169" s="190" t="s">
        <v>74</v>
      </c>
      <c r="BK169" s="290">
        <f t="shared" si="12"/>
        <v>0</v>
      </c>
      <c r="BL169" s="190" t="s">
        <v>190</v>
      </c>
      <c r="BM169" s="289" t="s">
        <v>225</v>
      </c>
    </row>
    <row r="170" spans="2:65" s="199" customFormat="1" ht="18" customHeight="1">
      <c r="B170" s="198"/>
      <c r="C170" s="306">
        <v>36</v>
      </c>
      <c r="D170" s="307" t="s">
        <v>218</v>
      </c>
      <c r="E170" s="308" t="s">
        <v>226</v>
      </c>
      <c r="F170" s="309" t="s">
        <v>227</v>
      </c>
      <c r="G170" s="310" t="s">
        <v>139</v>
      </c>
      <c r="H170" s="311">
        <v>36</v>
      </c>
      <c r="I170" s="159"/>
      <c r="J170" s="312">
        <f t="shared" si="3"/>
        <v>0</v>
      </c>
      <c r="K170" s="281" t="s">
        <v>120</v>
      </c>
      <c r="L170" s="313"/>
      <c r="M170" s="314"/>
      <c r="N170" s="315" t="s">
        <v>34</v>
      </c>
      <c r="O170" s="287">
        <v>0</v>
      </c>
      <c r="P170" s="287">
        <f t="shared" si="4"/>
        <v>0</v>
      </c>
      <c r="Q170" s="287">
        <v>3.5E-4</v>
      </c>
      <c r="R170" s="287">
        <f t="shared" si="5"/>
        <v>1.26E-2</v>
      </c>
      <c r="S170" s="287">
        <v>0</v>
      </c>
      <c r="T170" s="288">
        <f t="shared" si="6"/>
        <v>0</v>
      </c>
      <c r="AR170" s="289" t="s">
        <v>221</v>
      </c>
      <c r="AT170" s="289" t="s">
        <v>218</v>
      </c>
      <c r="AU170" s="289" t="s">
        <v>76</v>
      </c>
      <c r="AY170" s="190" t="s">
        <v>113</v>
      </c>
      <c r="BE170" s="290">
        <f t="shared" si="7"/>
        <v>0</v>
      </c>
      <c r="BF170" s="290">
        <f t="shared" si="8"/>
        <v>0</v>
      </c>
      <c r="BG170" s="290">
        <f t="shared" si="9"/>
        <v>0</v>
      </c>
      <c r="BH170" s="290">
        <f t="shared" si="10"/>
        <v>0</v>
      </c>
      <c r="BI170" s="290">
        <f t="shared" si="11"/>
        <v>0</v>
      </c>
      <c r="BJ170" s="190" t="s">
        <v>74</v>
      </c>
      <c r="BK170" s="290">
        <f t="shared" si="12"/>
        <v>0</v>
      </c>
      <c r="BL170" s="190" t="s">
        <v>190</v>
      </c>
      <c r="BM170" s="289" t="s">
        <v>228</v>
      </c>
    </row>
    <row r="171" spans="2:65" s="199" customFormat="1" ht="18" customHeight="1">
      <c r="B171" s="198"/>
      <c r="C171" s="306">
        <v>37</v>
      </c>
      <c r="D171" s="279" t="s">
        <v>116</v>
      </c>
      <c r="E171" s="280" t="s">
        <v>229</v>
      </c>
      <c r="F171" s="281" t="s">
        <v>230</v>
      </c>
      <c r="G171" s="282" t="s">
        <v>231</v>
      </c>
      <c r="H171" s="283">
        <v>120</v>
      </c>
      <c r="I171" s="131"/>
      <c r="J171" s="284">
        <f t="shared" si="3"/>
        <v>0</v>
      </c>
      <c r="K171" s="281" t="s">
        <v>120</v>
      </c>
      <c r="L171" s="198"/>
      <c r="M171" s="285"/>
      <c r="N171" s="286" t="s">
        <v>34</v>
      </c>
      <c r="O171" s="287">
        <v>0</v>
      </c>
      <c r="P171" s="287">
        <f t="shared" si="4"/>
        <v>0</v>
      </c>
      <c r="Q171" s="287">
        <v>0</v>
      </c>
      <c r="R171" s="287">
        <f t="shared" si="5"/>
        <v>0</v>
      </c>
      <c r="S171" s="287">
        <v>0</v>
      </c>
      <c r="T171" s="288">
        <f t="shared" si="6"/>
        <v>0</v>
      </c>
      <c r="AR171" s="289" t="s">
        <v>190</v>
      </c>
      <c r="AT171" s="289" t="s">
        <v>116</v>
      </c>
      <c r="AU171" s="289" t="s">
        <v>76</v>
      </c>
      <c r="AY171" s="190" t="s">
        <v>113</v>
      </c>
      <c r="BE171" s="290">
        <f t="shared" si="7"/>
        <v>0</v>
      </c>
      <c r="BF171" s="290">
        <f t="shared" si="8"/>
        <v>0</v>
      </c>
      <c r="BG171" s="290">
        <f t="shared" si="9"/>
        <v>0</v>
      </c>
      <c r="BH171" s="290">
        <f t="shared" si="10"/>
        <v>0</v>
      </c>
      <c r="BI171" s="290">
        <f t="shared" si="11"/>
        <v>0</v>
      </c>
      <c r="BJ171" s="190" t="s">
        <v>74</v>
      </c>
      <c r="BK171" s="290">
        <f t="shared" si="12"/>
        <v>0</v>
      </c>
      <c r="BL171" s="190" t="s">
        <v>190</v>
      </c>
      <c r="BM171" s="289" t="s">
        <v>232</v>
      </c>
    </row>
    <row r="172" spans="2:65" s="199" customFormat="1" ht="26.65" customHeight="1">
      <c r="B172" s="198"/>
      <c r="C172" s="296"/>
      <c r="D172" s="297" t="s">
        <v>67</v>
      </c>
      <c r="E172" s="298" t="s">
        <v>233</v>
      </c>
      <c r="F172" s="298" t="s">
        <v>234</v>
      </c>
      <c r="G172" s="296"/>
      <c r="H172" s="296"/>
      <c r="I172" s="296"/>
      <c r="J172" s="299">
        <f>SUM(J173:J179)</f>
        <v>0</v>
      </c>
      <c r="K172" s="296"/>
      <c r="L172" s="198"/>
      <c r="M172" s="285"/>
      <c r="N172" s="286"/>
      <c r="O172" s="287"/>
      <c r="P172" s="287"/>
      <c r="Q172" s="287"/>
      <c r="R172" s="287"/>
      <c r="S172" s="287"/>
      <c r="T172" s="288"/>
      <c r="AR172" s="289"/>
      <c r="AT172" s="289"/>
      <c r="AU172" s="289"/>
      <c r="AY172" s="190"/>
      <c r="BE172" s="290"/>
      <c r="BF172" s="290"/>
      <c r="BG172" s="290"/>
      <c r="BH172" s="290"/>
      <c r="BI172" s="290"/>
      <c r="BJ172" s="190"/>
      <c r="BK172" s="290"/>
      <c r="BL172" s="190"/>
      <c r="BM172" s="289"/>
    </row>
    <row r="173" spans="2:65" s="199" customFormat="1" ht="18" customHeight="1">
      <c r="B173" s="198"/>
      <c r="C173" s="306">
        <v>38</v>
      </c>
      <c r="D173" s="306" t="s">
        <v>116</v>
      </c>
      <c r="E173" s="291" t="s">
        <v>235</v>
      </c>
      <c r="F173" s="292" t="s">
        <v>236</v>
      </c>
      <c r="G173" s="293" t="s">
        <v>119</v>
      </c>
      <c r="H173" s="294">
        <v>3.5</v>
      </c>
      <c r="I173" s="142"/>
      <c r="J173" s="295">
        <f t="shared" ref="J173:J179" si="13">ROUND(I173*H173,2)</f>
        <v>0</v>
      </c>
      <c r="K173" s="281" t="s">
        <v>120</v>
      </c>
      <c r="L173" s="198"/>
      <c r="M173" s="285"/>
      <c r="N173" s="286"/>
      <c r="O173" s="287"/>
      <c r="P173" s="287"/>
      <c r="Q173" s="287"/>
      <c r="R173" s="287"/>
      <c r="S173" s="287"/>
      <c r="T173" s="288"/>
      <c r="AR173" s="289"/>
      <c r="AT173" s="289"/>
      <c r="AU173" s="289"/>
      <c r="AY173" s="190"/>
      <c r="BE173" s="290"/>
      <c r="BF173" s="290"/>
      <c r="BG173" s="290"/>
      <c r="BH173" s="290"/>
      <c r="BI173" s="290"/>
      <c r="BJ173" s="190"/>
      <c r="BK173" s="290"/>
      <c r="BL173" s="190"/>
      <c r="BM173" s="289"/>
    </row>
    <row r="174" spans="2:65" s="199" customFormat="1" ht="18" customHeight="1">
      <c r="B174" s="198"/>
      <c r="C174" s="306">
        <v>39</v>
      </c>
      <c r="D174" s="306" t="s">
        <v>116</v>
      </c>
      <c r="E174" s="291" t="s">
        <v>237</v>
      </c>
      <c r="F174" s="292" t="s">
        <v>238</v>
      </c>
      <c r="G174" s="293" t="s">
        <v>119</v>
      </c>
      <c r="H174" s="294">
        <v>3.5</v>
      </c>
      <c r="I174" s="142"/>
      <c r="J174" s="295">
        <f t="shared" si="13"/>
        <v>0</v>
      </c>
      <c r="K174" s="281" t="s">
        <v>120</v>
      </c>
      <c r="L174" s="198"/>
      <c r="M174" s="285"/>
      <c r="N174" s="286"/>
      <c r="O174" s="287"/>
      <c r="P174" s="287"/>
      <c r="Q174" s="287"/>
      <c r="R174" s="287"/>
      <c r="S174" s="287"/>
      <c r="T174" s="288"/>
      <c r="AR174" s="289"/>
      <c r="AT174" s="289"/>
      <c r="AU174" s="289"/>
      <c r="AY174" s="190"/>
      <c r="BE174" s="290"/>
      <c r="BF174" s="290"/>
      <c r="BG174" s="290"/>
      <c r="BH174" s="290"/>
      <c r="BI174" s="290"/>
      <c r="BJ174" s="190"/>
      <c r="BK174" s="290"/>
      <c r="BL174" s="190"/>
      <c r="BM174" s="289"/>
    </row>
    <row r="175" spans="2:65" s="199" customFormat="1" ht="18" customHeight="1">
      <c r="B175" s="198"/>
      <c r="C175" s="306">
        <v>40</v>
      </c>
      <c r="D175" s="306" t="s">
        <v>116</v>
      </c>
      <c r="E175" s="291" t="s">
        <v>239</v>
      </c>
      <c r="F175" s="292" t="s">
        <v>240</v>
      </c>
      <c r="G175" s="293" t="s">
        <v>119</v>
      </c>
      <c r="H175" s="294">
        <v>3.5</v>
      </c>
      <c r="I175" s="142"/>
      <c r="J175" s="295">
        <f t="shared" si="13"/>
        <v>0</v>
      </c>
      <c r="K175" s="281" t="s">
        <v>120</v>
      </c>
      <c r="L175" s="198"/>
      <c r="M175" s="285"/>
      <c r="N175" s="286"/>
      <c r="O175" s="287"/>
      <c r="P175" s="287"/>
      <c r="Q175" s="287"/>
      <c r="R175" s="287"/>
      <c r="S175" s="287"/>
      <c r="T175" s="288"/>
      <c r="AR175" s="289"/>
      <c r="AT175" s="289"/>
      <c r="AU175" s="289"/>
      <c r="AY175" s="190"/>
      <c r="BE175" s="290"/>
      <c r="BF175" s="290"/>
      <c r="BG175" s="290"/>
      <c r="BH175" s="290"/>
      <c r="BI175" s="290"/>
      <c r="BJ175" s="190"/>
      <c r="BK175" s="290"/>
      <c r="BL175" s="190"/>
      <c r="BM175" s="289"/>
    </row>
    <row r="176" spans="2:65" s="199" customFormat="1" ht="18" customHeight="1">
      <c r="B176" s="198"/>
      <c r="C176" s="306">
        <v>41</v>
      </c>
      <c r="D176" s="306" t="s">
        <v>116</v>
      </c>
      <c r="E176" s="291" t="s">
        <v>241</v>
      </c>
      <c r="F176" s="292" t="s">
        <v>242</v>
      </c>
      <c r="G176" s="293" t="s">
        <v>119</v>
      </c>
      <c r="H176" s="294">
        <v>3.5</v>
      </c>
      <c r="I176" s="142"/>
      <c r="J176" s="295">
        <f t="shared" si="13"/>
        <v>0</v>
      </c>
      <c r="K176" s="281" t="s">
        <v>120</v>
      </c>
      <c r="L176" s="198"/>
      <c r="M176" s="285"/>
      <c r="N176" s="286"/>
      <c r="O176" s="287"/>
      <c r="P176" s="287"/>
      <c r="Q176" s="287"/>
      <c r="R176" s="287"/>
      <c r="S176" s="287"/>
      <c r="T176" s="288"/>
      <c r="AR176" s="289"/>
      <c r="AT176" s="289"/>
      <c r="AU176" s="289"/>
      <c r="AY176" s="190"/>
      <c r="BE176" s="290"/>
      <c r="BF176" s="290"/>
      <c r="BG176" s="290"/>
      <c r="BH176" s="290"/>
      <c r="BI176" s="290"/>
      <c r="BJ176" s="190"/>
      <c r="BK176" s="290"/>
      <c r="BL176" s="190"/>
      <c r="BM176" s="289"/>
    </row>
    <row r="177" spans="2:65" s="199" customFormat="1" ht="18" customHeight="1">
      <c r="B177" s="198"/>
      <c r="C177" s="306">
        <v>42</v>
      </c>
      <c r="D177" s="306" t="s">
        <v>116</v>
      </c>
      <c r="E177" s="291" t="s">
        <v>243</v>
      </c>
      <c r="F177" s="292" t="s">
        <v>244</v>
      </c>
      <c r="G177" s="293" t="s">
        <v>119</v>
      </c>
      <c r="H177" s="294">
        <v>3.5</v>
      </c>
      <c r="I177" s="142"/>
      <c r="J177" s="295">
        <f t="shared" si="13"/>
        <v>0</v>
      </c>
      <c r="K177" s="281" t="s">
        <v>120</v>
      </c>
      <c r="L177" s="198"/>
      <c r="M177" s="285"/>
      <c r="N177" s="286"/>
      <c r="O177" s="287"/>
      <c r="P177" s="287"/>
      <c r="Q177" s="287"/>
      <c r="R177" s="287"/>
      <c r="S177" s="287"/>
      <c r="T177" s="288"/>
      <c r="AR177" s="289"/>
      <c r="AT177" s="289"/>
      <c r="AU177" s="289"/>
      <c r="AY177" s="190"/>
      <c r="BE177" s="290"/>
      <c r="BF177" s="290"/>
      <c r="BG177" s="290"/>
      <c r="BH177" s="290"/>
      <c r="BI177" s="290"/>
      <c r="BJ177" s="190"/>
      <c r="BK177" s="290"/>
      <c r="BL177" s="190"/>
      <c r="BM177" s="289"/>
    </row>
    <row r="178" spans="2:65" s="199" customFormat="1" ht="18" customHeight="1">
      <c r="B178" s="198"/>
      <c r="C178" s="306">
        <v>43</v>
      </c>
      <c r="D178" s="306" t="s">
        <v>116</v>
      </c>
      <c r="E178" s="291" t="s">
        <v>245</v>
      </c>
      <c r="F178" s="281" t="s">
        <v>246</v>
      </c>
      <c r="G178" s="293" t="s">
        <v>119</v>
      </c>
      <c r="H178" s="294">
        <v>3.5</v>
      </c>
      <c r="I178" s="142"/>
      <c r="J178" s="295">
        <f t="shared" si="13"/>
        <v>0</v>
      </c>
      <c r="K178" s="281" t="s">
        <v>120</v>
      </c>
      <c r="L178" s="198"/>
      <c r="M178" s="285"/>
      <c r="N178" s="286"/>
      <c r="O178" s="287"/>
      <c r="P178" s="287"/>
      <c r="Q178" s="287"/>
      <c r="R178" s="287"/>
      <c r="S178" s="287"/>
      <c r="T178" s="288"/>
      <c r="AR178" s="289"/>
      <c r="AT178" s="289"/>
      <c r="AU178" s="289"/>
      <c r="AY178" s="190"/>
      <c r="BE178" s="290"/>
      <c r="BF178" s="290"/>
      <c r="BG178" s="290"/>
      <c r="BH178" s="290"/>
      <c r="BI178" s="290"/>
      <c r="BJ178" s="190"/>
      <c r="BK178" s="290"/>
      <c r="BL178" s="190"/>
      <c r="BM178" s="289"/>
    </row>
    <row r="179" spans="2:65" s="199" customFormat="1" ht="18" customHeight="1">
      <c r="B179" s="198"/>
      <c r="C179" s="306">
        <v>44</v>
      </c>
      <c r="D179" s="306" t="s">
        <v>116</v>
      </c>
      <c r="E179" s="291" t="s">
        <v>247</v>
      </c>
      <c r="F179" s="292" t="s">
        <v>248</v>
      </c>
      <c r="G179" s="293" t="s">
        <v>231</v>
      </c>
      <c r="H179" s="294">
        <v>40</v>
      </c>
      <c r="I179" s="142"/>
      <c r="J179" s="295">
        <f t="shared" si="13"/>
        <v>0</v>
      </c>
      <c r="K179" s="281" t="s">
        <v>120</v>
      </c>
      <c r="L179" s="198"/>
      <c r="M179" s="285"/>
      <c r="N179" s="286"/>
      <c r="O179" s="287"/>
      <c r="P179" s="287"/>
      <c r="Q179" s="287"/>
      <c r="R179" s="287"/>
      <c r="S179" s="287"/>
      <c r="T179" s="288"/>
      <c r="AR179" s="289"/>
      <c r="AT179" s="289"/>
      <c r="AU179" s="289"/>
      <c r="AY179" s="190"/>
      <c r="BE179" s="290"/>
      <c r="BF179" s="290"/>
      <c r="BG179" s="290"/>
      <c r="BH179" s="290"/>
      <c r="BI179" s="290"/>
      <c r="BJ179" s="190"/>
      <c r="BK179" s="290"/>
      <c r="BL179" s="190"/>
      <c r="BM179" s="289"/>
    </row>
    <row r="180" spans="2:65" s="270" customFormat="1" ht="22.9" customHeight="1">
      <c r="B180" s="269"/>
      <c r="D180" s="271" t="s">
        <v>67</v>
      </c>
      <c r="E180" s="272" t="s">
        <v>249</v>
      </c>
      <c r="F180" s="272" t="s">
        <v>250</v>
      </c>
      <c r="J180" s="273">
        <f>SUM(J181:J186)</f>
        <v>0</v>
      </c>
      <c r="L180" s="269"/>
      <c r="M180" s="274"/>
      <c r="P180" s="275">
        <f>SUM(P181:P186)</f>
        <v>22.852</v>
      </c>
      <c r="R180" s="275">
        <f>SUM(R181:R186)</f>
        <v>9.1760000000000008E-2</v>
      </c>
      <c r="T180" s="276">
        <f>SUM(T181:T186)</f>
        <v>6.1999999999999998E-3</v>
      </c>
      <c r="AR180" s="271" t="s">
        <v>76</v>
      </c>
      <c r="AT180" s="277" t="s">
        <v>67</v>
      </c>
      <c r="AU180" s="277" t="s">
        <v>74</v>
      </c>
      <c r="AY180" s="271" t="s">
        <v>113</v>
      </c>
      <c r="BK180" s="278">
        <f>SUM(BK181:BK186)</f>
        <v>0</v>
      </c>
    </row>
    <row r="181" spans="2:65" s="199" customFormat="1" ht="18" customHeight="1">
      <c r="B181" s="198"/>
      <c r="C181" s="279">
        <v>45</v>
      </c>
      <c r="D181" s="279" t="s">
        <v>116</v>
      </c>
      <c r="E181" s="280" t="s">
        <v>251</v>
      </c>
      <c r="F181" s="281" t="s">
        <v>252</v>
      </c>
      <c r="G181" s="282" t="s">
        <v>119</v>
      </c>
      <c r="H181" s="283">
        <v>20</v>
      </c>
      <c r="I181" s="131"/>
      <c r="J181" s="284">
        <f t="shared" ref="J181:J186" si="14">ROUND(I181*H181,2)</f>
        <v>0</v>
      </c>
      <c r="K181" s="281" t="s">
        <v>120</v>
      </c>
      <c r="L181" s="198"/>
      <c r="M181" s="285"/>
      <c r="N181" s="286" t="s">
        <v>34</v>
      </c>
      <c r="O181" s="287">
        <v>7.3999999999999996E-2</v>
      </c>
      <c r="P181" s="287">
        <f>O181*H181</f>
        <v>1.48</v>
      </c>
      <c r="Q181" s="287">
        <v>1E-3</v>
      </c>
      <c r="R181" s="287">
        <f>Q181*H181</f>
        <v>0.02</v>
      </c>
      <c r="S181" s="287">
        <v>3.1E-4</v>
      </c>
      <c r="T181" s="288">
        <f>S181*H181</f>
        <v>6.1999999999999998E-3</v>
      </c>
      <c r="AR181" s="289" t="s">
        <v>190</v>
      </c>
      <c r="AT181" s="289" t="s">
        <v>116</v>
      </c>
      <c r="AU181" s="289" t="s">
        <v>76</v>
      </c>
      <c r="AY181" s="190" t="s">
        <v>113</v>
      </c>
      <c r="BE181" s="290">
        <f>IF(N181="základní",J181,0)</f>
        <v>0</v>
      </c>
      <c r="BF181" s="290">
        <f>IF(N181="snížená",J181,0)</f>
        <v>0</v>
      </c>
      <c r="BG181" s="290">
        <f>IF(N181="zákl. přenesená",J181,0)</f>
        <v>0</v>
      </c>
      <c r="BH181" s="290">
        <f>IF(N181="sníž. přenesená",J181,0)</f>
        <v>0</v>
      </c>
      <c r="BI181" s="290">
        <f>IF(N181="nulová",J181,0)</f>
        <v>0</v>
      </c>
      <c r="BJ181" s="190" t="s">
        <v>74</v>
      </c>
      <c r="BK181" s="290">
        <f>ROUND(I181*H181,2)</f>
        <v>0</v>
      </c>
      <c r="BL181" s="190" t="s">
        <v>190</v>
      </c>
      <c r="BM181" s="289" t="s">
        <v>253</v>
      </c>
    </row>
    <row r="182" spans="2:65" s="199" customFormat="1" ht="18" customHeight="1">
      <c r="B182" s="198"/>
      <c r="C182" s="279">
        <v>46</v>
      </c>
      <c r="D182" s="279" t="s">
        <v>116</v>
      </c>
      <c r="E182" s="280" t="s">
        <v>254</v>
      </c>
      <c r="F182" s="281" t="s">
        <v>255</v>
      </c>
      <c r="G182" s="282" t="s">
        <v>132</v>
      </c>
      <c r="H182" s="283">
        <v>2</v>
      </c>
      <c r="I182" s="131"/>
      <c r="J182" s="284">
        <f t="shared" si="14"/>
        <v>0</v>
      </c>
      <c r="K182" s="281" t="s">
        <v>120</v>
      </c>
      <c r="L182" s="198"/>
      <c r="M182" s="285"/>
      <c r="N182" s="286"/>
      <c r="O182" s="287"/>
      <c r="P182" s="287"/>
      <c r="Q182" s="287"/>
      <c r="R182" s="287"/>
      <c r="S182" s="287"/>
      <c r="T182" s="288"/>
      <c r="AR182" s="289"/>
      <c r="AT182" s="289"/>
      <c r="AU182" s="289"/>
      <c r="AY182" s="190"/>
      <c r="BE182" s="290"/>
      <c r="BF182" s="290"/>
      <c r="BG182" s="290"/>
      <c r="BH182" s="290"/>
      <c r="BI182" s="290"/>
      <c r="BJ182" s="190"/>
      <c r="BK182" s="290"/>
      <c r="BL182" s="190"/>
      <c r="BM182" s="289"/>
    </row>
    <row r="183" spans="2:65" s="199" customFormat="1" ht="18" customHeight="1">
      <c r="B183" s="198"/>
      <c r="C183" s="279">
        <v>47</v>
      </c>
      <c r="D183" s="279" t="s">
        <v>116</v>
      </c>
      <c r="E183" s="280" t="s">
        <v>256</v>
      </c>
      <c r="F183" s="281" t="s">
        <v>257</v>
      </c>
      <c r="G183" s="282" t="s">
        <v>132</v>
      </c>
      <c r="H183" s="283">
        <v>3</v>
      </c>
      <c r="I183" s="131"/>
      <c r="J183" s="284">
        <f t="shared" si="14"/>
        <v>0</v>
      </c>
      <c r="K183" s="281" t="s">
        <v>120</v>
      </c>
      <c r="L183" s="198"/>
      <c r="M183" s="285"/>
      <c r="N183" s="286"/>
      <c r="O183" s="287"/>
      <c r="P183" s="287"/>
      <c r="Q183" s="287"/>
      <c r="R183" s="287"/>
      <c r="S183" s="287"/>
      <c r="T183" s="288"/>
      <c r="AR183" s="289"/>
      <c r="AT183" s="289"/>
      <c r="AU183" s="289"/>
      <c r="AY183" s="190"/>
      <c r="BE183" s="290"/>
      <c r="BF183" s="290"/>
      <c r="BG183" s="290"/>
      <c r="BH183" s="290"/>
      <c r="BI183" s="290"/>
      <c r="BJ183" s="190"/>
      <c r="BK183" s="290"/>
      <c r="BL183" s="190"/>
      <c r="BM183" s="289"/>
    </row>
    <row r="184" spans="2:65" s="199" customFormat="1" ht="18" customHeight="1">
      <c r="B184" s="198"/>
      <c r="C184" s="279">
        <v>48</v>
      </c>
      <c r="D184" s="279" t="s">
        <v>116</v>
      </c>
      <c r="E184" s="280" t="s">
        <v>258</v>
      </c>
      <c r="F184" s="281" t="s">
        <v>259</v>
      </c>
      <c r="G184" s="282" t="s">
        <v>200</v>
      </c>
      <c r="H184" s="283">
        <v>5</v>
      </c>
      <c r="I184" s="131"/>
      <c r="J184" s="284">
        <f t="shared" si="14"/>
        <v>0</v>
      </c>
      <c r="K184" s="281" t="s">
        <v>120</v>
      </c>
      <c r="L184" s="198"/>
      <c r="M184" s="285"/>
      <c r="N184" s="286"/>
      <c r="O184" s="287"/>
      <c r="P184" s="287"/>
      <c r="Q184" s="287"/>
      <c r="R184" s="287"/>
      <c r="S184" s="287"/>
      <c r="T184" s="288"/>
      <c r="AR184" s="289"/>
      <c r="AT184" s="289"/>
      <c r="AU184" s="289"/>
      <c r="AY184" s="190"/>
      <c r="BE184" s="290"/>
      <c r="BF184" s="290"/>
      <c r="BG184" s="290"/>
      <c r="BH184" s="290"/>
      <c r="BI184" s="290"/>
      <c r="BJ184" s="190"/>
      <c r="BK184" s="290"/>
      <c r="BL184" s="190"/>
      <c r="BM184" s="289"/>
    </row>
    <row r="185" spans="2:65" s="199" customFormat="1" ht="16.899999999999999" customHeight="1">
      <c r="B185" s="198"/>
      <c r="C185" s="279">
        <v>49</v>
      </c>
      <c r="D185" s="279" t="s">
        <v>116</v>
      </c>
      <c r="E185" s="280" t="s">
        <v>260</v>
      </c>
      <c r="F185" s="281" t="s">
        <v>261</v>
      </c>
      <c r="G185" s="282" t="s">
        <v>119</v>
      </c>
      <c r="H185" s="283">
        <v>156</v>
      </c>
      <c r="I185" s="131"/>
      <c r="J185" s="284">
        <f t="shared" si="14"/>
        <v>0</v>
      </c>
      <c r="K185" s="281" t="s">
        <v>120</v>
      </c>
      <c r="L185" s="198"/>
      <c r="M185" s="285"/>
      <c r="N185" s="286" t="s">
        <v>34</v>
      </c>
      <c r="O185" s="287">
        <v>3.3000000000000002E-2</v>
      </c>
      <c r="P185" s="287">
        <f>O185*H185</f>
        <v>5.1480000000000006</v>
      </c>
      <c r="Q185" s="287">
        <v>2.0000000000000001E-4</v>
      </c>
      <c r="R185" s="287">
        <f>Q185*H185</f>
        <v>3.1200000000000002E-2</v>
      </c>
      <c r="S185" s="287">
        <v>0</v>
      </c>
      <c r="T185" s="288">
        <f>S185*H185</f>
        <v>0</v>
      </c>
      <c r="AR185" s="289" t="s">
        <v>190</v>
      </c>
      <c r="AT185" s="289" t="s">
        <v>116</v>
      </c>
      <c r="AU185" s="289" t="s">
        <v>76</v>
      </c>
      <c r="AY185" s="190" t="s">
        <v>113</v>
      </c>
      <c r="BE185" s="290">
        <f>IF(N185="základní",J185,0)</f>
        <v>0</v>
      </c>
      <c r="BF185" s="290">
        <f>IF(N185="snížená",J185,0)</f>
        <v>0</v>
      </c>
      <c r="BG185" s="290">
        <f>IF(N185="zákl. přenesená",J185,0)</f>
        <v>0</v>
      </c>
      <c r="BH185" s="290">
        <f>IF(N185="sníž. přenesená",J185,0)</f>
        <v>0</v>
      </c>
      <c r="BI185" s="290">
        <f>IF(N185="nulová",J185,0)</f>
        <v>0</v>
      </c>
      <c r="BJ185" s="190" t="s">
        <v>74</v>
      </c>
      <c r="BK185" s="290">
        <f>ROUND(I185*H185,2)</f>
        <v>0</v>
      </c>
      <c r="BL185" s="190" t="s">
        <v>190</v>
      </c>
      <c r="BM185" s="289" t="s">
        <v>262</v>
      </c>
    </row>
    <row r="186" spans="2:65" s="199" customFormat="1" ht="16.899999999999999" customHeight="1">
      <c r="B186" s="198"/>
      <c r="C186" s="279">
        <v>50</v>
      </c>
      <c r="D186" s="279" t="s">
        <v>116</v>
      </c>
      <c r="E186" s="280" t="s">
        <v>263</v>
      </c>
      <c r="F186" s="281" t="s">
        <v>264</v>
      </c>
      <c r="G186" s="282" t="s">
        <v>119</v>
      </c>
      <c r="H186" s="283">
        <v>156</v>
      </c>
      <c r="I186" s="131"/>
      <c r="J186" s="284">
        <f t="shared" si="14"/>
        <v>0</v>
      </c>
      <c r="K186" s="281" t="s">
        <v>120</v>
      </c>
      <c r="L186" s="198"/>
      <c r="M186" s="285"/>
      <c r="N186" s="286" t="s">
        <v>34</v>
      </c>
      <c r="O186" s="287">
        <v>0.104</v>
      </c>
      <c r="P186" s="287">
        <f>O186*H186</f>
        <v>16.224</v>
      </c>
      <c r="Q186" s="287">
        <v>2.5999999999999998E-4</v>
      </c>
      <c r="R186" s="287">
        <f>Q186*H186</f>
        <v>4.0559999999999999E-2</v>
      </c>
      <c r="S186" s="287">
        <v>0</v>
      </c>
      <c r="T186" s="288">
        <f>S186*H186</f>
        <v>0</v>
      </c>
      <c r="AR186" s="289" t="s">
        <v>190</v>
      </c>
      <c r="AT186" s="289" t="s">
        <v>116</v>
      </c>
      <c r="AU186" s="289" t="s">
        <v>76</v>
      </c>
      <c r="AY186" s="190" t="s">
        <v>113</v>
      </c>
      <c r="BE186" s="290">
        <f>IF(N186="základní",J186,0)</f>
        <v>0</v>
      </c>
      <c r="BF186" s="290">
        <f>IF(N186="snížená",J186,0)</f>
        <v>0</v>
      </c>
      <c r="BG186" s="290">
        <f>IF(N186="zákl. přenesená",J186,0)</f>
        <v>0</v>
      </c>
      <c r="BH186" s="290">
        <f>IF(N186="sníž. přenesená",J186,0)</f>
        <v>0</v>
      </c>
      <c r="BI186" s="290">
        <f>IF(N186="nulová",J186,0)</f>
        <v>0</v>
      </c>
      <c r="BJ186" s="190" t="s">
        <v>74</v>
      </c>
      <c r="BK186" s="290">
        <f>ROUND(I186*H186,2)</f>
        <v>0</v>
      </c>
      <c r="BL186" s="190" t="s">
        <v>190</v>
      </c>
      <c r="BM186" s="289" t="s">
        <v>265</v>
      </c>
    </row>
    <row r="187" spans="2:65" s="199" customFormat="1" ht="6.95" customHeight="1">
      <c r="B187" s="227"/>
      <c r="C187" s="228"/>
      <c r="D187" s="228"/>
      <c r="E187" s="228"/>
      <c r="F187" s="228"/>
      <c r="G187" s="228"/>
      <c r="H187" s="228"/>
      <c r="I187" s="228"/>
      <c r="J187" s="228"/>
      <c r="K187" s="228"/>
      <c r="L187" s="198"/>
    </row>
  </sheetData>
  <sheetProtection algorithmName="SHA-512" hashValue="WJzA3jbElS9FqxymPOTcSkY7vqxJTC8dvqhuVWYxlUDLJvpFsWH6GpT2O7k9MHepeMpCvdv+ESVUFHh/KEIoYQ==" saltValue="w9kuuiF/eB0kVhVPAKgrfA==" spinCount="100000" sheet="1" objects="1" scenarios="1"/>
  <autoFilter ref="C125:K186" xr:uid="{00000000-0009-0000-0000-000001000000}"/>
  <mergeCells count="9">
    <mergeCell ref="E85:H85"/>
    <mergeCell ref="E87:H87"/>
    <mergeCell ref="E116:H116"/>
    <mergeCell ref="E118:H118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7"/>
  <sheetViews>
    <sheetView showGridLines="0" topLeftCell="A4" zoomScaleNormal="100" workbookViewId="0">
      <selection activeCell="J12" sqref="J12"/>
    </sheetView>
  </sheetViews>
  <sheetFormatPr defaultColWidth="8.6640625"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9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14.5" hidden="1" customWidth="1"/>
    <col min="15" max="20" width="14.1640625" hidden="1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182" t="s">
        <v>4</v>
      </c>
      <c r="M2" s="182"/>
      <c r="N2" s="182"/>
      <c r="O2" s="182"/>
      <c r="P2" s="182"/>
      <c r="Q2" s="182"/>
      <c r="R2" s="182"/>
      <c r="S2" s="182"/>
      <c r="T2" s="182"/>
      <c r="U2" s="182"/>
      <c r="V2" s="182"/>
      <c r="AT2" s="6" t="s">
        <v>75</v>
      </c>
    </row>
    <row r="3" spans="2:46" ht="6.9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9"/>
      <c r="AT3" s="6" t="s">
        <v>76</v>
      </c>
    </row>
    <row r="4" spans="2:46" ht="24.95" customHeight="1">
      <c r="B4" s="9"/>
      <c r="D4" s="10" t="s">
        <v>79</v>
      </c>
      <c r="L4" s="9"/>
      <c r="M4" s="68" t="s">
        <v>9</v>
      </c>
      <c r="AT4" s="6" t="s">
        <v>2</v>
      </c>
    </row>
    <row r="5" spans="2:46" ht="6.95" customHeight="1">
      <c r="B5" s="9"/>
      <c r="L5" s="9"/>
    </row>
    <row r="6" spans="2:46" ht="12" customHeight="1">
      <c r="B6" s="9"/>
      <c r="D6" s="14" t="s">
        <v>13</v>
      </c>
      <c r="L6" s="9"/>
    </row>
    <row r="7" spans="2:46" ht="16.5" customHeight="1">
      <c r="B7" s="9"/>
      <c r="E7" s="187" t="str">
        <f>'Rekapitulace stavby'!K6</f>
        <v>ZÁKLADNÍ ŠKOLA ROUDNICE NAD LABEM</v>
      </c>
      <c r="F7" s="187"/>
      <c r="G7" s="187"/>
      <c r="H7" s="187"/>
      <c r="L7" s="9"/>
    </row>
    <row r="8" spans="2:46" s="16" customFormat="1" ht="12" customHeight="1">
      <c r="B8" s="17"/>
      <c r="D8" s="14" t="s">
        <v>80</v>
      </c>
      <c r="L8" s="17"/>
    </row>
    <row r="9" spans="2:46" s="16" customFormat="1" ht="16.5" customHeight="1">
      <c r="B9" s="17"/>
      <c r="E9" s="177" t="s">
        <v>266</v>
      </c>
      <c r="F9" s="177"/>
      <c r="G9" s="177"/>
      <c r="H9" s="177"/>
      <c r="L9" s="17"/>
    </row>
    <row r="10" spans="2:46" s="16" customFormat="1">
      <c r="B10" s="17"/>
      <c r="L10" s="17"/>
    </row>
    <row r="11" spans="2:46" s="16" customFormat="1" ht="12" customHeight="1">
      <c r="B11" s="17"/>
      <c r="D11" s="14" t="s">
        <v>15</v>
      </c>
      <c r="F11" s="4"/>
      <c r="I11" s="14" t="s">
        <v>16</v>
      </c>
      <c r="J11" s="4"/>
      <c r="L11" s="17"/>
    </row>
    <row r="12" spans="2:46" s="16" customFormat="1" ht="12" customHeight="1">
      <c r="B12" s="17"/>
      <c r="D12" s="14" t="s">
        <v>17</v>
      </c>
      <c r="F12" s="4" t="s">
        <v>18</v>
      </c>
      <c r="I12" s="14" t="s">
        <v>19</v>
      </c>
      <c r="J12" s="1" t="s">
        <v>20</v>
      </c>
      <c r="L12" s="17"/>
    </row>
    <row r="13" spans="2:46" s="16" customFormat="1" ht="10.9" customHeight="1">
      <c r="B13" s="17"/>
      <c r="L13" s="17"/>
    </row>
    <row r="14" spans="2:46" s="16" customFormat="1" ht="12" customHeight="1">
      <c r="B14" s="17"/>
      <c r="D14" s="14" t="s">
        <v>21</v>
      </c>
      <c r="I14" s="14" t="s">
        <v>22</v>
      </c>
      <c r="J14" s="4" t="str">
        <f>IF('Rekapitulace stavby'!AN10="","",'Rekapitulace stavby'!AN10)</f>
        <v/>
      </c>
      <c r="L14" s="17"/>
    </row>
    <row r="15" spans="2:46" s="16" customFormat="1" ht="18" customHeight="1">
      <c r="B15" s="17"/>
      <c r="E15" s="4" t="str">
        <f>IF('Rekapitulace stavby'!E11="","",'Rekapitulace stavby'!E11)</f>
        <v xml:space="preserve"> </v>
      </c>
      <c r="I15" s="14" t="s">
        <v>23</v>
      </c>
      <c r="J15" s="4" t="str">
        <f>IF('Rekapitulace stavby'!AN11="","",'Rekapitulace stavby'!AN11)</f>
        <v/>
      </c>
      <c r="L15" s="17"/>
    </row>
    <row r="16" spans="2:46" s="16" customFormat="1" ht="6.95" customHeight="1">
      <c r="B16" s="17"/>
      <c r="L16" s="17"/>
    </row>
    <row r="17" spans="2:12" s="16" customFormat="1" ht="12" customHeight="1">
      <c r="B17" s="17"/>
      <c r="D17" s="14" t="s">
        <v>24</v>
      </c>
      <c r="I17" s="14" t="s">
        <v>22</v>
      </c>
      <c r="J17" s="4"/>
      <c r="L17" s="17"/>
    </row>
    <row r="18" spans="2:12" s="16" customFormat="1" ht="18" customHeight="1">
      <c r="B18" s="17"/>
      <c r="E18" s="183" t="str">
        <f>'Rekapitulace stavby'!E14</f>
        <v xml:space="preserve"> </v>
      </c>
      <c r="F18" s="183"/>
      <c r="G18" s="183"/>
      <c r="H18" s="183"/>
      <c r="I18" s="14" t="s">
        <v>23</v>
      </c>
      <c r="J18" s="4"/>
      <c r="L18" s="17"/>
    </row>
    <row r="19" spans="2:12" s="16" customFormat="1" ht="6.95" customHeight="1">
      <c r="B19" s="17"/>
      <c r="L19" s="17"/>
    </row>
    <row r="20" spans="2:12" s="16" customFormat="1" ht="12" customHeight="1">
      <c r="B20" s="17"/>
      <c r="D20" s="14" t="s">
        <v>25</v>
      </c>
      <c r="I20" s="14" t="s">
        <v>22</v>
      </c>
      <c r="J20" s="4" t="str">
        <f>IF('Rekapitulace stavby'!AN16="","",'Rekapitulace stavby'!AN16)</f>
        <v/>
      </c>
      <c r="L20" s="17"/>
    </row>
    <row r="21" spans="2:12" s="16" customFormat="1" ht="18" customHeight="1">
      <c r="B21" s="17"/>
      <c r="E21" s="4" t="str">
        <f>IF('Rekapitulace stavby'!E17="","",'Rekapitulace stavby'!E17)</f>
        <v xml:space="preserve"> </v>
      </c>
      <c r="I21" s="14" t="s">
        <v>23</v>
      </c>
      <c r="J21" s="4" t="str">
        <f>IF('Rekapitulace stavby'!AN17="","",'Rekapitulace stavby'!AN17)</f>
        <v/>
      </c>
      <c r="L21" s="17"/>
    </row>
    <row r="22" spans="2:12" s="16" customFormat="1" ht="6.95" customHeight="1">
      <c r="B22" s="17"/>
      <c r="L22" s="17"/>
    </row>
    <row r="23" spans="2:12" s="16" customFormat="1" ht="12" customHeight="1">
      <c r="B23" s="17"/>
      <c r="D23" s="14" t="s">
        <v>27</v>
      </c>
      <c r="I23" s="14" t="s">
        <v>22</v>
      </c>
      <c r="J23" s="4" t="str">
        <f>IF('Rekapitulace stavby'!AN19="","",'Rekapitulace stavby'!AN19)</f>
        <v/>
      </c>
      <c r="L23" s="17"/>
    </row>
    <row r="24" spans="2:12" s="16" customFormat="1" ht="18" customHeight="1">
      <c r="B24" s="17"/>
      <c r="E24" s="4" t="str">
        <f>IF('Rekapitulace stavby'!E20="","",'Rekapitulace stavby'!E20)</f>
        <v xml:space="preserve"> </v>
      </c>
      <c r="I24" s="14" t="s">
        <v>23</v>
      </c>
      <c r="J24" s="4" t="str">
        <f>IF('Rekapitulace stavby'!AN20="","",'Rekapitulace stavby'!AN20)</f>
        <v/>
      </c>
      <c r="L24" s="17"/>
    </row>
    <row r="25" spans="2:12" s="16" customFormat="1" ht="6.95" customHeight="1">
      <c r="B25" s="17"/>
      <c r="L25" s="17"/>
    </row>
    <row r="26" spans="2:12" s="16" customFormat="1" ht="12" customHeight="1">
      <c r="B26" s="17"/>
      <c r="D26" s="14" t="s">
        <v>28</v>
      </c>
      <c r="L26" s="17"/>
    </row>
    <row r="27" spans="2:12" s="69" customFormat="1" ht="16.5" customHeight="1">
      <c r="B27" s="70"/>
      <c r="E27" s="185"/>
      <c r="F27" s="185"/>
      <c r="G27" s="185"/>
      <c r="H27" s="185"/>
      <c r="L27" s="70"/>
    </row>
    <row r="28" spans="2:12" s="16" customFormat="1" ht="6.95" customHeight="1">
      <c r="B28" s="17"/>
      <c r="L28" s="17"/>
    </row>
    <row r="29" spans="2:12" s="16" customFormat="1" ht="6.95" customHeight="1">
      <c r="B29" s="17"/>
      <c r="D29" s="39"/>
      <c r="E29" s="39"/>
      <c r="F29" s="39"/>
      <c r="G29" s="39"/>
      <c r="H29" s="39"/>
      <c r="I29" s="39"/>
      <c r="J29" s="39"/>
      <c r="K29" s="39"/>
      <c r="L29" s="17"/>
    </row>
    <row r="30" spans="2:12" s="16" customFormat="1" ht="25.35" customHeight="1">
      <c r="B30" s="17"/>
      <c r="D30" s="71" t="s">
        <v>29</v>
      </c>
      <c r="J30" s="51">
        <f>ROUND(J125, 2)</f>
        <v>0</v>
      </c>
      <c r="L30" s="17"/>
    </row>
    <row r="31" spans="2:12" s="16" customFormat="1" ht="6.95" customHeight="1">
      <c r="B31" s="17"/>
      <c r="D31" s="39"/>
      <c r="E31" s="39"/>
      <c r="F31" s="39"/>
      <c r="G31" s="39"/>
      <c r="H31" s="39"/>
      <c r="I31" s="39"/>
      <c r="J31" s="39"/>
      <c r="K31" s="39"/>
      <c r="L31" s="17"/>
    </row>
    <row r="32" spans="2:12" s="16" customFormat="1" ht="14.45" customHeight="1">
      <c r="B32" s="17"/>
      <c r="F32" s="2" t="s">
        <v>31</v>
      </c>
      <c r="I32" s="2" t="s">
        <v>30</v>
      </c>
      <c r="J32" s="2" t="s">
        <v>32</v>
      </c>
      <c r="L32" s="17"/>
    </row>
    <row r="33" spans="2:12" s="16" customFormat="1" ht="14.45" customHeight="1">
      <c r="B33" s="17"/>
      <c r="D33" s="72" t="s">
        <v>33</v>
      </c>
      <c r="E33" s="14" t="s">
        <v>34</v>
      </c>
      <c r="F33" s="73">
        <f>J30</f>
        <v>0</v>
      </c>
      <c r="I33" s="74">
        <v>0.21</v>
      </c>
      <c r="J33" s="73">
        <f>F33*0.21</f>
        <v>0</v>
      </c>
      <c r="L33" s="17"/>
    </row>
    <row r="34" spans="2:12" s="16" customFormat="1" ht="14.45" customHeight="1">
      <c r="B34" s="17"/>
      <c r="E34" s="14" t="s">
        <v>35</v>
      </c>
      <c r="F34" s="73">
        <f>ROUND((SUM(BF125:BF166)),  2)</f>
        <v>0</v>
      </c>
      <c r="I34" s="74">
        <v>0.15</v>
      </c>
      <c r="J34" s="73">
        <f>ROUND(((SUM(BF125:BF166))*I34),  2)</f>
        <v>0</v>
      </c>
      <c r="L34" s="17"/>
    </row>
    <row r="35" spans="2:12" s="16" customFormat="1" ht="14.45" hidden="1" customHeight="1">
      <c r="B35" s="17"/>
      <c r="E35" s="14" t="s">
        <v>36</v>
      </c>
      <c r="F35" s="73">
        <f>ROUND((SUM(BG125:BG166)),  2)</f>
        <v>0</v>
      </c>
      <c r="I35" s="74">
        <v>0.21</v>
      </c>
      <c r="J35" s="73">
        <f>0</f>
        <v>0</v>
      </c>
      <c r="L35" s="17"/>
    </row>
    <row r="36" spans="2:12" s="16" customFormat="1" ht="14.45" hidden="1" customHeight="1">
      <c r="B36" s="17"/>
      <c r="E36" s="14" t="s">
        <v>37</v>
      </c>
      <c r="F36" s="73">
        <f>ROUND((SUM(BH125:BH166)),  2)</f>
        <v>0</v>
      </c>
      <c r="I36" s="74">
        <v>0.15</v>
      </c>
      <c r="J36" s="73">
        <f>0</f>
        <v>0</v>
      </c>
      <c r="L36" s="17"/>
    </row>
    <row r="37" spans="2:12" s="16" customFormat="1" ht="14.45" hidden="1" customHeight="1">
      <c r="B37" s="17"/>
      <c r="E37" s="14" t="s">
        <v>38</v>
      </c>
      <c r="F37" s="73">
        <f>ROUND((SUM(BI125:BI166)),  2)</f>
        <v>0</v>
      </c>
      <c r="I37" s="74">
        <v>0</v>
      </c>
      <c r="J37" s="73">
        <f>0</f>
        <v>0</v>
      </c>
      <c r="L37" s="17"/>
    </row>
    <row r="38" spans="2:12" s="16" customFormat="1" ht="6.95" customHeight="1">
      <c r="B38" s="17"/>
      <c r="L38" s="17"/>
    </row>
    <row r="39" spans="2:12" s="16" customFormat="1" ht="25.35" customHeight="1">
      <c r="B39" s="17"/>
      <c r="C39" s="75"/>
      <c r="D39" s="76" t="s">
        <v>39</v>
      </c>
      <c r="E39" s="42"/>
      <c r="F39" s="42"/>
      <c r="G39" s="77" t="s">
        <v>40</v>
      </c>
      <c r="H39" s="78" t="s">
        <v>41</v>
      </c>
      <c r="I39" s="42"/>
      <c r="J39" s="79">
        <f>SUM(J30:J37)</f>
        <v>0</v>
      </c>
      <c r="K39" s="80"/>
      <c r="L39" s="17"/>
    </row>
    <row r="40" spans="2:12" s="16" customFormat="1" ht="14.45" customHeight="1">
      <c r="B40" s="17"/>
      <c r="L40" s="17"/>
    </row>
    <row r="41" spans="2:12" ht="14.45" customHeight="1">
      <c r="B41" s="9"/>
      <c r="L41" s="9"/>
    </row>
    <row r="42" spans="2:12" ht="14.45" customHeight="1">
      <c r="B42" s="9"/>
      <c r="L42" s="9"/>
    </row>
    <row r="43" spans="2:12" ht="14.45" customHeight="1">
      <c r="B43" s="9"/>
      <c r="L43" s="9"/>
    </row>
    <row r="44" spans="2:12" ht="14.45" customHeight="1">
      <c r="B44" s="9"/>
      <c r="L44" s="9"/>
    </row>
    <row r="45" spans="2:12" ht="14.45" customHeight="1">
      <c r="B45" s="9"/>
      <c r="L45" s="9"/>
    </row>
    <row r="46" spans="2:12" ht="14.45" customHeight="1">
      <c r="B46" s="9"/>
      <c r="L46" s="9"/>
    </row>
    <row r="47" spans="2:12" ht="14.45" customHeight="1">
      <c r="B47" s="9"/>
      <c r="L47" s="9"/>
    </row>
    <row r="48" spans="2:12" ht="14.45" customHeight="1">
      <c r="B48" s="9"/>
      <c r="L48" s="9"/>
    </row>
    <row r="49" spans="2:12" ht="14.45" customHeight="1">
      <c r="B49" s="9"/>
      <c r="L49" s="9"/>
    </row>
    <row r="50" spans="2:12" s="16" customFormat="1" ht="14.45" customHeight="1">
      <c r="B50" s="17"/>
      <c r="D50" s="26" t="s">
        <v>42</v>
      </c>
      <c r="E50" s="27"/>
      <c r="F50" s="27"/>
      <c r="G50" s="26" t="s">
        <v>43</v>
      </c>
      <c r="H50" s="27"/>
      <c r="I50" s="27"/>
      <c r="J50" s="27"/>
      <c r="K50" s="27"/>
      <c r="L50" s="17"/>
    </row>
    <row r="51" spans="2:12">
      <c r="B51" s="9"/>
      <c r="L51" s="9"/>
    </row>
    <row r="52" spans="2:12">
      <c r="B52" s="9"/>
      <c r="L52" s="9"/>
    </row>
    <row r="53" spans="2:12">
      <c r="B53" s="9"/>
      <c r="L53" s="9"/>
    </row>
    <row r="54" spans="2:12">
      <c r="B54" s="9"/>
      <c r="L54" s="9"/>
    </row>
    <row r="55" spans="2:12">
      <c r="B55" s="9"/>
      <c r="L55" s="9"/>
    </row>
    <row r="56" spans="2:12">
      <c r="B56" s="9"/>
      <c r="L56" s="9"/>
    </row>
    <row r="57" spans="2:12">
      <c r="B57" s="9"/>
      <c r="L57" s="9"/>
    </row>
    <row r="58" spans="2:12">
      <c r="B58" s="9"/>
      <c r="L58" s="9"/>
    </row>
    <row r="59" spans="2:12">
      <c r="B59" s="9"/>
      <c r="L59" s="9"/>
    </row>
    <row r="60" spans="2:12">
      <c r="B60" s="9"/>
      <c r="L60" s="9"/>
    </row>
    <row r="61" spans="2:12" s="16" customFormat="1" ht="12.75">
      <c r="B61" s="17"/>
      <c r="D61" s="28" t="s">
        <v>44</v>
      </c>
      <c r="E61" s="19"/>
      <c r="F61" s="81" t="s">
        <v>45</v>
      </c>
      <c r="G61" s="28" t="s">
        <v>44</v>
      </c>
      <c r="H61" s="19"/>
      <c r="I61" s="19"/>
      <c r="J61" s="82" t="s">
        <v>45</v>
      </c>
      <c r="K61" s="19"/>
      <c r="L61" s="17"/>
    </row>
    <row r="62" spans="2:12">
      <c r="B62" s="9"/>
      <c r="L62" s="9"/>
    </row>
    <row r="63" spans="2:12">
      <c r="B63" s="9"/>
      <c r="L63" s="9"/>
    </row>
    <row r="64" spans="2:12">
      <c r="B64" s="9"/>
      <c r="L64" s="9"/>
    </row>
    <row r="65" spans="2:12" s="16" customFormat="1" ht="12.75">
      <c r="B65" s="17"/>
      <c r="D65" s="26" t="s">
        <v>46</v>
      </c>
      <c r="E65" s="27"/>
      <c r="F65" s="27"/>
      <c r="G65" s="26" t="s">
        <v>47</v>
      </c>
      <c r="H65" s="27"/>
      <c r="I65" s="27"/>
      <c r="J65" s="27"/>
      <c r="K65" s="27"/>
      <c r="L65" s="17"/>
    </row>
    <row r="66" spans="2:12">
      <c r="B66" s="9"/>
      <c r="L66" s="9"/>
    </row>
    <row r="67" spans="2:12">
      <c r="B67" s="9"/>
      <c r="L67" s="9"/>
    </row>
    <row r="68" spans="2:12">
      <c r="B68" s="9"/>
      <c r="L68" s="9"/>
    </row>
    <row r="69" spans="2:12">
      <c r="B69" s="9"/>
      <c r="L69" s="9"/>
    </row>
    <row r="70" spans="2:12">
      <c r="B70" s="9"/>
      <c r="L70" s="9"/>
    </row>
    <row r="71" spans="2:12">
      <c r="B71" s="9"/>
      <c r="L71" s="9"/>
    </row>
    <row r="72" spans="2:12">
      <c r="B72" s="9"/>
      <c r="L72" s="9"/>
    </row>
    <row r="73" spans="2:12">
      <c r="B73" s="9"/>
      <c r="L73" s="9"/>
    </row>
    <row r="74" spans="2:12">
      <c r="B74" s="9"/>
      <c r="L74" s="9"/>
    </row>
    <row r="75" spans="2:12">
      <c r="B75" s="9"/>
      <c r="L75" s="9"/>
    </row>
    <row r="76" spans="2:12" s="16" customFormat="1" ht="12.75">
      <c r="B76" s="17"/>
      <c r="D76" s="28" t="s">
        <v>44</v>
      </c>
      <c r="E76" s="19"/>
      <c r="F76" s="81" t="s">
        <v>45</v>
      </c>
      <c r="G76" s="28" t="s">
        <v>44</v>
      </c>
      <c r="H76" s="19"/>
      <c r="I76" s="19"/>
      <c r="J76" s="82" t="s">
        <v>45</v>
      </c>
      <c r="K76" s="19"/>
      <c r="L76" s="17"/>
    </row>
    <row r="77" spans="2:12" s="16" customFormat="1" ht="14.45" customHeight="1">
      <c r="B77" s="29"/>
      <c r="C77" s="30"/>
      <c r="D77" s="30"/>
      <c r="E77" s="30"/>
      <c r="F77" s="30"/>
      <c r="G77" s="30"/>
      <c r="H77" s="30"/>
      <c r="I77" s="30"/>
      <c r="J77" s="30"/>
      <c r="K77" s="30"/>
      <c r="L77" s="17"/>
    </row>
    <row r="81" spans="2:47" s="16" customFormat="1" ht="6.95" customHeight="1"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17"/>
    </row>
    <row r="82" spans="2:47" s="16" customFormat="1" ht="24.95" customHeight="1">
      <c r="B82" s="17"/>
      <c r="C82" s="10" t="s">
        <v>82</v>
      </c>
      <c r="L82" s="17"/>
    </row>
    <row r="83" spans="2:47" s="16" customFormat="1" ht="6.95" customHeight="1">
      <c r="B83" s="17"/>
      <c r="L83" s="17"/>
    </row>
    <row r="84" spans="2:47" s="16" customFormat="1" ht="12" customHeight="1">
      <c r="B84" s="17"/>
      <c r="C84" s="14" t="s">
        <v>13</v>
      </c>
      <c r="L84" s="17"/>
    </row>
    <row r="85" spans="2:47" s="16" customFormat="1" ht="16.5" customHeight="1">
      <c r="B85" s="17"/>
      <c r="E85" s="187" t="str">
        <f>E7</f>
        <v>ZÁKLADNÍ ŠKOLA ROUDNICE NAD LABEM</v>
      </c>
      <c r="F85" s="187"/>
      <c r="G85" s="187"/>
      <c r="H85" s="187"/>
      <c r="L85" s="17"/>
    </row>
    <row r="86" spans="2:47" s="16" customFormat="1" ht="12" customHeight="1">
      <c r="B86" s="17"/>
      <c r="C86" s="14" t="s">
        <v>80</v>
      </c>
      <c r="L86" s="17"/>
    </row>
    <row r="87" spans="2:47" s="16" customFormat="1" ht="16.5" customHeight="1">
      <c r="B87" s="17"/>
      <c r="E87" s="177" t="str">
        <f>E9</f>
        <v>02 – Učebna Robotiky</v>
      </c>
      <c r="F87" s="177"/>
      <c r="G87" s="177"/>
      <c r="H87" s="177"/>
      <c r="L87" s="17"/>
    </row>
    <row r="88" spans="2:47" s="16" customFormat="1" ht="6.95" customHeight="1">
      <c r="B88" s="17"/>
      <c r="L88" s="17"/>
    </row>
    <row r="89" spans="2:47" s="16" customFormat="1" ht="12" customHeight="1">
      <c r="B89" s="17"/>
      <c r="C89" s="14" t="s">
        <v>17</v>
      </c>
      <c r="F89" s="4" t="str">
        <f>F12</f>
        <v xml:space="preserve"> </v>
      </c>
      <c r="I89" s="14" t="s">
        <v>19</v>
      </c>
      <c r="J89" s="1" t="str">
        <f>IF(J12="","",J12)</f>
        <v>28. 11. 2023</v>
      </c>
      <c r="L89" s="17"/>
    </row>
    <row r="90" spans="2:47" s="16" customFormat="1" ht="6.95" customHeight="1">
      <c r="B90" s="17"/>
      <c r="L90" s="17"/>
    </row>
    <row r="91" spans="2:47" s="16" customFormat="1" ht="15.2" customHeight="1">
      <c r="B91" s="17"/>
      <c r="C91" s="14" t="s">
        <v>21</v>
      </c>
      <c r="F91" s="4" t="str">
        <f>E15</f>
        <v xml:space="preserve"> </v>
      </c>
      <c r="I91" s="14" t="s">
        <v>25</v>
      </c>
      <c r="J91" s="3" t="str">
        <f>E21</f>
        <v xml:space="preserve"> </v>
      </c>
      <c r="L91" s="17"/>
    </row>
    <row r="92" spans="2:47" s="16" customFormat="1" ht="15.2" customHeight="1">
      <c r="B92" s="17"/>
      <c r="C92" s="14" t="s">
        <v>24</v>
      </c>
      <c r="F92" s="4" t="str">
        <f>IF(E18="","",E18)</f>
        <v xml:space="preserve"> </v>
      </c>
      <c r="I92" s="14" t="s">
        <v>27</v>
      </c>
      <c r="J92" s="3" t="str">
        <f>E24</f>
        <v xml:space="preserve"> </v>
      </c>
      <c r="L92" s="17"/>
    </row>
    <row r="93" spans="2:47" s="16" customFormat="1" ht="10.35" customHeight="1">
      <c r="B93" s="17"/>
      <c r="L93" s="17"/>
    </row>
    <row r="94" spans="2:47" s="16" customFormat="1" ht="29.25" customHeight="1">
      <c r="B94" s="17"/>
      <c r="C94" s="83" t="s">
        <v>83</v>
      </c>
      <c r="D94" s="75"/>
      <c r="E94" s="75"/>
      <c r="F94" s="75"/>
      <c r="G94" s="75"/>
      <c r="H94" s="75"/>
      <c r="I94" s="75"/>
      <c r="J94" s="84" t="s">
        <v>84</v>
      </c>
      <c r="K94" s="75"/>
      <c r="L94" s="17"/>
    </row>
    <row r="95" spans="2:47" s="16" customFormat="1" ht="10.35" customHeight="1">
      <c r="B95" s="17"/>
      <c r="L95" s="17"/>
    </row>
    <row r="96" spans="2:47" s="16" customFormat="1" ht="22.9" customHeight="1">
      <c r="B96" s="17"/>
      <c r="C96" s="85" t="s">
        <v>85</v>
      </c>
      <c r="J96" s="51">
        <f>J97+J101</f>
        <v>0</v>
      </c>
      <c r="L96" s="17"/>
      <c r="AU96" s="6" t="s">
        <v>86</v>
      </c>
    </row>
    <row r="97" spans="2:12" s="86" customFormat="1" ht="24.95" customHeight="1">
      <c r="B97" s="87"/>
      <c r="D97" s="88" t="s">
        <v>87</v>
      </c>
      <c r="E97" s="89"/>
      <c r="F97" s="89"/>
      <c r="G97" s="89"/>
      <c r="H97" s="89"/>
      <c r="I97" s="89"/>
      <c r="J97" s="90">
        <f>SUM(J98:J100)</f>
        <v>0</v>
      </c>
      <c r="L97" s="87"/>
    </row>
    <row r="98" spans="2:12" s="91" customFormat="1" ht="19.899999999999999" customHeight="1">
      <c r="B98" s="92"/>
      <c r="D98" s="93" t="s">
        <v>88</v>
      </c>
      <c r="E98" s="94"/>
      <c r="F98" s="94"/>
      <c r="G98" s="94"/>
      <c r="H98" s="94"/>
      <c r="I98" s="94"/>
      <c r="J98" s="95">
        <f>J127</f>
        <v>0</v>
      </c>
      <c r="L98" s="92"/>
    </row>
    <row r="99" spans="2:12" s="91" customFormat="1" ht="19.899999999999999" customHeight="1">
      <c r="B99" s="92"/>
      <c r="D99" s="93" t="s">
        <v>89</v>
      </c>
      <c r="E99" s="94"/>
      <c r="F99" s="94"/>
      <c r="G99" s="94"/>
      <c r="H99" s="94"/>
      <c r="I99" s="94"/>
      <c r="J99" s="95">
        <f>J132</f>
        <v>0</v>
      </c>
      <c r="L99" s="92"/>
    </row>
    <row r="100" spans="2:12" s="91" customFormat="1" ht="19.899999999999999" customHeight="1">
      <c r="B100" s="92"/>
      <c r="D100" s="93" t="s">
        <v>90</v>
      </c>
      <c r="E100" s="94"/>
      <c r="F100" s="94"/>
      <c r="G100" s="94"/>
      <c r="H100" s="94"/>
      <c r="I100" s="94"/>
      <c r="J100" s="95">
        <f>J136</f>
        <v>0</v>
      </c>
      <c r="L100" s="92"/>
    </row>
    <row r="101" spans="2:12" s="86" customFormat="1" ht="24.95" customHeight="1">
      <c r="B101" s="87"/>
      <c r="D101" s="88" t="s">
        <v>91</v>
      </c>
      <c r="E101" s="89"/>
      <c r="F101" s="89"/>
      <c r="G101" s="89"/>
      <c r="H101" s="89"/>
      <c r="I101" s="89"/>
      <c r="J101" s="90">
        <f>SUM(J102:J105)</f>
        <v>0</v>
      </c>
      <c r="L101" s="87"/>
    </row>
    <row r="102" spans="2:12" s="91" customFormat="1" ht="19.899999999999999" customHeight="1">
      <c r="B102" s="92"/>
      <c r="D102" s="93" t="s">
        <v>92</v>
      </c>
      <c r="E102" s="94"/>
      <c r="F102" s="94"/>
      <c r="G102" s="94"/>
      <c r="H102" s="94"/>
      <c r="I102" s="94"/>
      <c r="J102" s="95">
        <f>J139</f>
        <v>0</v>
      </c>
      <c r="L102" s="92"/>
    </row>
    <row r="103" spans="2:12" s="91" customFormat="1" ht="19.899999999999999" customHeight="1">
      <c r="B103" s="92"/>
      <c r="D103" s="93" t="s">
        <v>93</v>
      </c>
      <c r="E103" s="94"/>
      <c r="F103" s="94"/>
      <c r="G103" s="94"/>
      <c r="H103" s="94"/>
      <c r="I103" s="94"/>
      <c r="J103" s="95">
        <f>J143</f>
        <v>0</v>
      </c>
      <c r="L103" s="92"/>
    </row>
    <row r="104" spans="2:12" s="91" customFormat="1" ht="19.899999999999999" customHeight="1">
      <c r="B104" s="92"/>
      <c r="D104" s="93" t="s">
        <v>94</v>
      </c>
      <c r="E104" s="94"/>
      <c r="F104" s="94"/>
      <c r="G104" s="94"/>
      <c r="H104" s="94"/>
      <c r="I104" s="94"/>
      <c r="J104" s="95">
        <f>J150</f>
        <v>0</v>
      </c>
      <c r="L104" s="92"/>
    </row>
    <row r="105" spans="2:12" s="91" customFormat="1" ht="19.899999999999999" customHeight="1">
      <c r="B105" s="92"/>
      <c r="D105" s="93" t="s">
        <v>96</v>
      </c>
      <c r="E105" s="94"/>
      <c r="F105" s="94"/>
      <c r="G105" s="94"/>
      <c r="H105" s="94"/>
      <c r="I105" s="94"/>
      <c r="J105" s="95">
        <f>J160</f>
        <v>0</v>
      </c>
      <c r="L105" s="92"/>
    </row>
    <row r="106" spans="2:12" s="16" customFormat="1" ht="21.75" customHeight="1">
      <c r="B106" s="17"/>
      <c r="L106" s="17"/>
    </row>
    <row r="107" spans="2:12" s="16" customFormat="1" ht="6.95" customHeight="1">
      <c r="B107" s="29"/>
      <c r="C107" s="30"/>
      <c r="D107" s="30"/>
      <c r="E107" s="30"/>
      <c r="F107" s="30"/>
      <c r="G107" s="30"/>
      <c r="H107" s="30"/>
      <c r="I107" s="30"/>
      <c r="J107" s="30"/>
      <c r="K107" s="30"/>
      <c r="L107" s="17"/>
    </row>
    <row r="111" spans="2:12" s="16" customFormat="1" ht="6.95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17"/>
    </row>
    <row r="112" spans="2:12" s="16" customFormat="1" ht="24.95" customHeight="1">
      <c r="B112" s="17"/>
      <c r="C112" s="10" t="s">
        <v>97</v>
      </c>
      <c r="L112" s="17"/>
    </row>
    <row r="113" spans="2:65" s="16" customFormat="1" ht="6.95" customHeight="1">
      <c r="B113" s="17"/>
      <c r="L113" s="17"/>
    </row>
    <row r="114" spans="2:65" s="16" customFormat="1" ht="12" customHeight="1">
      <c r="B114" s="17"/>
      <c r="C114" s="14" t="s">
        <v>13</v>
      </c>
      <c r="L114" s="17"/>
    </row>
    <row r="115" spans="2:65" s="16" customFormat="1" ht="16.5" customHeight="1">
      <c r="B115" s="17"/>
      <c r="E115" s="187" t="str">
        <f>E7</f>
        <v>ZÁKLADNÍ ŠKOLA ROUDNICE NAD LABEM</v>
      </c>
      <c r="F115" s="187"/>
      <c r="G115" s="187"/>
      <c r="H115" s="187"/>
      <c r="L115" s="17"/>
    </row>
    <row r="116" spans="2:65" s="16" customFormat="1" ht="12" customHeight="1">
      <c r="B116" s="17"/>
      <c r="C116" s="14" t="s">
        <v>80</v>
      </c>
      <c r="L116" s="17"/>
    </row>
    <row r="117" spans="2:65" s="16" customFormat="1" ht="16.5" customHeight="1">
      <c r="B117" s="17"/>
      <c r="E117" s="177" t="str">
        <f>E9</f>
        <v>02 – Učebna Robotiky</v>
      </c>
      <c r="F117" s="177"/>
      <c r="G117" s="177"/>
      <c r="H117" s="177"/>
      <c r="L117" s="17"/>
    </row>
    <row r="118" spans="2:65" s="16" customFormat="1" ht="6.95" customHeight="1">
      <c r="B118" s="17"/>
      <c r="L118" s="17"/>
    </row>
    <row r="119" spans="2:65" s="16" customFormat="1" ht="12" customHeight="1">
      <c r="B119" s="17"/>
      <c r="C119" s="14" t="s">
        <v>17</v>
      </c>
      <c r="F119" s="4" t="str">
        <f>F12</f>
        <v xml:space="preserve"> </v>
      </c>
      <c r="I119" s="14" t="s">
        <v>19</v>
      </c>
      <c r="J119" s="1" t="str">
        <f>IF(J12="","",J12)</f>
        <v>28. 11. 2023</v>
      </c>
      <c r="L119" s="17"/>
    </row>
    <row r="120" spans="2:65" s="16" customFormat="1" ht="6.95" customHeight="1">
      <c r="B120" s="17"/>
      <c r="L120" s="17"/>
    </row>
    <row r="121" spans="2:65" s="16" customFormat="1" ht="15.2" customHeight="1">
      <c r="B121" s="17"/>
      <c r="C121" s="14" t="s">
        <v>21</v>
      </c>
      <c r="F121" s="4" t="str">
        <f>E15</f>
        <v xml:space="preserve"> </v>
      </c>
      <c r="I121" s="14" t="s">
        <v>25</v>
      </c>
      <c r="J121" s="3" t="str">
        <f>E21</f>
        <v xml:space="preserve"> </v>
      </c>
      <c r="L121" s="17"/>
    </row>
    <row r="122" spans="2:65" s="16" customFormat="1" ht="15.2" customHeight="1">
      <c r="B122" s="17"/>
      <c r="C122" s="14" t="s">
        <v>24</v>
      </c>
      <c r="F122" s="4" t="str">
        <f>IF(E18="","",E18)</f>
        <v xml:space="preserve"> </v>
      </c>
      <c r="I122" s="14" t="s">
        <v>27</v>
      </c>
      <c r="J122" s="3" t="str">
        <f>E24</f>
        <v xml:space="preserve"> </v>
      </c>
      <c r="L122" s="17"/>
    </row>
    <row r="123" spans="2:65" s="16" customFormat="1" ht="10.35" customHeight="1">
      <c r="B123" s="17"/>
      <c r="L123" s="17"/>
    </row>
    <row r="124" spans="2:65" s="96" customFormat="1" ht="29.25" customHeight="1">
      <c r="B124" s="97"/>
      <c r="C124" s="98" t="s">
        <v>98</v>
      </c>
      <c r="D124" s="99" t="s">
        <v>99</v>
      </c>
      <c r="E124" s="99" t="s">
        <v>50</v>
      </c>
      <c r="F124" s="99" t="s">
        <v>51</v>
      </c>
      <c r="G124" s="99" t="s">
        <v>100</v>
      </c>
      <c r="H124" s="99" t="s">
        <v>101</v>
      </c>
      <c r="I124" s="99" t="s">
        <v>102</v>
      </c>
      <c r="J124" s="99" t="s">
        <v>84</v>
      </c>
      <c r="K124" s="100" t="s">
        <v>103</v>
      </c>
      <c r="L124" s="97"/>
      <c r="M124" s="43"/>
      <c r="N124" s="44" t="s">
        <v>33</v>
      </c>
      <c r="O124" s="44" t="s">
        <v>104</v>
      </c>
      <c r="P124" s="44" t="s">
        <v>105</v>
      </c>
      <c r="Q124" s="44" t="s">
        <v>106</v>
      </c>
      <c r="R124" s="44" t="s">
        <v>107</v>
      </c>
      <c r="S124" s="44" t="s">
        <v>108</v>
      </c>
      <c r="T124" s="45" t="s">
        <v>109</v>
      </c>
    </row>
    <row r="125" spans="2:65" s="16" customFormat="1" ht="22.9" customHeight="1">
      <c r="B125" s="17"/>
      <c r="C125" s="49" t="s">
        <v>110</v>
      </c>
      <c r="J125" s="101">
        <f>J126+J138</f>
        <v>0</v>
      </c>
      <c r="L125" s="17"/>
      <c r="M125" s="46"/>
      <c r="N125" s="39"/>
      <c r="O125" s="39"/>
      <c r="P125" s="102" t="e">
        <f>P126+P138</f>
        <v>#REF!</v>
      </c>
      <c r="Q125" s="39"/>
      <c r="R125" s="102" t="e">
        <f>R126+R138</f>
        <v>#REF!</v>
      </c>
      <c r="S125" s="39"/>
      <c r="T125" s="103" t="e">
        <f>T126+T138</f>
        <v>#REF!</v>
      </c>
      <c r="AT125" s="6" t="s">
        <v>67</v>
      </c>
      <c r="AU125" s="6" t="s">
        <v>86</v>
      </c>
      <c r="BK125" s="104" t="e">
        <f>BK126+BK138</f>
        <v>#REF!</v>
      </c>
    </row>
    <row r="126" spans="2:65" s="105" customFormat="1" ht="25.9" customHeight="1">
      <c r="B126" s="106"/>
      <c r="D126" s="107" t="s">
        <v>67</v>
      </c>
      <c r="E126" s="108" t="s">
        <v>111</v>
      </c>
      <c r="F126" s="108" t="s">
        <v>112</v>
      </c>
      <c r="J126" s="109">
        <f>J127+J132+J136</f>
        <v>0</v>
      </c>
      <c r="L126" s="106"/>
      <c r="M126" s="110"/>
      <c r="P126" s="111" t="e">
        <f>P127+P127+P132+P136+P136</f>
        <v>#REF!</v>
      </c>
      <c r="R126" s="111" t="e">
        <f>R127+R127+R132+R136+R136</f>
        <v>#REF!</v>
      </c>
      <c r="T126" s="112" t="e">
        <f>T127+T127+T132+T136+T136</f>
        <v>#REF!</v>
      </c>
      <c r="AR126" s="107" t="s">
        <v>74</v>
      </c>
      <c r="AT126" s="113" t="s">
        <v>67</v>
      </c>
      <c r="AU126" s="113" t="s">
        <v>68</v>
      </c>
      <c r="AY126" s="107" t="s">
        <v>113</v>
      </c>
      <c r="BK126" s="114" t="e">
        <f>BK127+BK127+BK132+BK136+BK136</f>
        <v>#REF!</v>
      </c>
    </row>
    <row r="127" spans="2:65" s="115" customFormat="1" ht="24" customHeight="1">
      <c r="B127" s="116"/>
      <c r="D127" s="117" t="s">
        <v>67</v>
      </c>
      <c r="E127" s="118" t="s">
        <v>114</v>
      </c>
      <c r="F127" s="118" t="s">
        <v>115</v>
      </c>
      <c r="J127" s="119">
        <f>SUM(J128:J131)</f>
        <v>0</v>
      </c>
      <c r="L127" s="116"/>
      <c r="M127" s="120"/>
      <c r="P127" s="121" t="e">
        <f>SUM(#REF!)</f>
        <v>#REF!</v>
      </c>
      <c r="R127" s="121" t="e">
        <f>SUM(#REF!)</f>
        <v>#REF!</v>
      </c>
      <c r="T127" s="122" t="e">
        <f>SUM(#REF!)</f>
        <v>#REF!</v>
      </c>
      <c r="AR127" s="117" t="s">
        <v>74</v>
      </c>
      <c r="AT127" s="123" t="s">
        <v>67</v>
      </c>
      <c r="AU127" s="123" t="s">
        <v>74</v>
      </c>
      <c r="AY127" s="117" t="s">
        <v>113</v>
      </c>
      <c r="BK127" s="124" t="e">
        <f>SUM(#REF!)</f>
        <v>#REF!</v>
      </c>
    </row>
    <row r="128" spans="2:65" s="16" customFormat="1" ht="16.899999999999999" customHeight="1">
      <c r="B128" s="125"/>
      <c r="C128" s="126">
        <v>1</v>
      </c>
      <c r="D128" s="126" t="s">
        <v>116</v>
      </c>
      <c r="E128" s="127" t="s">
        <v>128</v>
      </c>
      <c r="F128" s="128" t="s">
        <v>129</v>
      </c>
      <c r="G128" s="129" t="s">
        <v>119</v>
      </c>
      <c r="H128" s="130">
        <v>100</v>
      </c>
      <c r="I128" s="131"/>
      <c r="J128" s="131">
        <f>ROUND(I128*H128,2)</f>
        <v>0</v>
      </c>
      <c r="K128" s="128" t="s">
        <v>120</v>
      </c>
      <c r="L128" s="17"/>
      <c r="M128" s="132"/>
      <c r="N128" s="133"/>
      <c r="O128" s="134"/>
      <c r="P128" s="134"/>
      <c r="Q128" s="134"/>
      <c r="R128" s="134"/>
      <c r="S128" s="134"/>
      <c r="T128" s="135"/>
      <c r="AR128" s="136"/>
      <c r="AT128" s="136"/>
      <c r="AU128" s="136"/>
      <c r="AY128" s="6"/>
      <c r="BE128" s="137"/>
      <c r="BF128" s="137"/>
      <c r="BG128" s="137"/>
      <c r="BH128" s="137"/>
      <c r="BI128" s="137"/>
      <c r="BJ128" s="6"/>
      <c r="BK128" s="137"/>
      <c r="BL128" s="6"/>
      <c r="BM128" s="136"/>
    </row>
    <row r="129" spans="2:65" s="16" customFormat="1" ht="16.899999999999999" customHeight="1">
      <c r="B129" s="125"/>
      <c r="C129" s="126">
        <v>2</v>
      </c>
      <c r="D129" s="126" t="s">
        <v>116</v>
      </c>
      <c r="E129" s="138" t="s">
        <v>130</v>
      </c>
      <c r="F129" s="139" t="s">
        <v>131</v>
      </c>
      <c r="G129" s="140" t="s">
        <v>132</v>
      </c>
      <c r="H129" s="141">
        <v>2</v>
      </c>
      <c r="I129" s="142"/>
      <c r="J129" s="142">
        <f>ROUND(I129*H129,2)</f>
        <v>0</v>
      </c>
      <c r="K129" s="128" t="s">
        <v>120</v>
      </c>
      <c r="L129" s="17"/>
      <c r="M129" s="132"/>
      <c r="N129" s="133"/>
      <c r="O129" s="134"/>
      <c r="P129" s="134"/>
      <c r="Q129" s="134"/>
      <c r="R129" s="134"/>
      <c r="S129" s="134"/>
      <c r="T129" s="135"/>
      <c r="AR129" s="136"/>
      <c r="AT129" s="136"/>
      <c r="AU129" s="136"/>
      <c r="AY129" s="6"/>
      <c r="BE129" s="137"/>
      <c r="BF129" s="137"/>
      <c r="BG129" s="137"/>
      <c r="BH129" s="137"/>
      <c r="BI129" s="137"/>
      <c r="BJ129" s="6"/>
      <c r="BK129" s="137"/>
      <c r="BL129" s="6"/>
      <c r="BM129" s="136"/>
    </row>
    <row r="130" spans="2:65" s="16" customFormat="1" ht="16.899999999999999" customHeight="1">
      <c r="B130" s="125"/>
      <c r="C130" s="126">
        <v>3</v>
      </c>
      <c r="D130" s="126" t="s">
        <v>116</v>
      </c>
      <c r="E130" s="138" t="s">
        <v>133</v>
      </c>
      <c r="F130" s="139" t="s">
        <v>134</v>
      </c>
      <c r="G130" s="140" t="s">
        <v>132</v>
      </c>
      <c r="H130" s="141">
        <v>2</v>
      </c>
      <c r="I130" s="142"/>
      <c r="J130" s="142">
        <f>ROUND(I130*H130,2)</f>
        <v>0</v>
      </c>
      <c r="K130" s="128" t="s">
        <v>120</v>
      </c>
      <c r="L130" s="17"/>
      <c r="M130" s="132"/>
      <c r="N130" s="133"/>
      <c r="O130" s="134"/>
      <c r="P130" s="134"/>
      <c r="Q130" s="134"/>
      <c r="R130" s="134"/>
      <c r="S130" s="134"/>
      <c r="T130" s="135"/>
      <c r="AR130" s="136"/>
      <c r="AT130" s="136"/>
      <c r="AU130" s="136"/>
      <c r="AY130" s="6"/>
      <c r="BE130" s="137"/>
      <c r="BF130" s="137"/>
      <c r="BG130" s="137"/>
      <c r="BH130" s="137"/>
      <c r="BI130" s="137"/>
      <c r="BJ130" s="6"/>
      <c r="BK130" s="137"/>
      <c r="BL130" s="6"/>
      <c r="BM130" s="136"/>
    </row>
    <row r="131" spans="2:65" s="16" customFormat="1" ht="16.899999999999999" customHeight="1">
      <c r="B131" s="125"/>
      <c r="C131" s="126">
        <v>4</v>
      </c>
      <c r="D131" s="126" t="s">
        <v>116</v>
      </c>
      <c r="E131" s="127" t="s">
        <v>135</v>
      </c>
      <c r="F131" s="128" t="s">
        <v>136</v>
      </c>
      <c r="G131" s="129" t="s">
        <v>119</v>
      </c>
      <c r="H131" s="130">
        <v>12</v>
      </c>
      <c r="I131" s="131"/>
      <c r="J131" s="131">
        <f>ROUND(I131*H131,2)</f>
        <v>0</v>
      </c>
      <c r="K131" s="128" t="s">
        <v>120</v>
      </c>
      <c r="L131" s="17"/>
      <c r="M131" s="132"/>
      <c r="N131" s="133"/>
      <c r="O131" s="134"/>
      <c r="P131" s="134"/>
      <c r="Q131" s="134"/>
      <c r="R131" s="134"/>
      <c r="S131" s="134"/>
      <c r="T131" s="135"/>
      <c r="AR131" s="136"/>
      <c r="AT131" s="136"/>
      <c r="AU131" s="136"/>
      <c r="AY131" s="6"/>
      <c r="BE131" s="137"/>
      <c r="BF131" s="137"/>
      <c r="BG131" s="137"/>
      <c r="BH131" s="137"/>
      <c r="BI131" s="137"/>
      <c r="BJ131" s="6"/>
      <c r="BK131" s="137"/>
      <c r="BL131" s="6"/>
      <c r="BM131" s="136"/>
    </row>
    <row r="132" spans="2:65" s="115" customFormat="1" ht="24" customHeight="1">
      <c r="B132" s="116"/>
      <c r="D132" s="117" t="s">
        <v>67</v>
      </c>
      <c r="E132" s="118" t="s">
        <v>142</v>
      </c>
      <c r="F132" s="118" t="s">
        <v>143</v>
      </c>
      <c r="J132" s="119">
        <f>SUM(J133:J135)</f>
        <v>0</v>
      </c>
      <c r="L132" s="116"/>
      <c r="M132" s="120"/>
      <c r="P132" s="121">
        <f>SUM(P133:P133)</f>
        <v>12.6</v>
      </c>
      <c r="R132" s="121">
        <f>SUM(R133:R133)</f>
        <v>2.1000000000000001E-2</v>
      </c>
      <c r="T132" s="122">
        <f>SUM(T133:T133)</f>
        <v>0</v>
      </c>
      <c r="AR132" s="117" t="s">
        <v>74</v>
      </c>
      <c r="AT132" s="123" t="s">
        <v>67</v>
      </c>
      <c r="AU132" s="123" t="s">
        <v>74</v>
      </c>
      <c r="AY132" s="117" t="s">
        <v>113</v>
      </c>
      <c r="BK132" s="124">
        <f>SUM(BK133:BK133)</f>
        <v>0</v>
      </c>
    </row>
    <row r="133" spans="2:65" s="16" customFormat="1" ht="16.899999999999999" customHeight="1">
      <c r="B133" s="125"/>
      <c r="C133" s="126">
        <v>5</v>
      </c>
      <c r="D133" s="126" t="s">
        <v>116</v>
      </c>
      <c r="E133" s="127" t="s">
        <v>144</v>
      </c>
      <c r="F133" s="128" t="s">
        <v>267</v>
      </c>
      <c r="G133" s="129" t="s">
        <v>119</v>
      </c>
      <c r="H133" s="130">
        <v>100</v>
      </c>
      <c r="I133" s="131"/>
      <c r="J133" s="131">
        <f>ROUND(I133*H133,2)</f>
        <v>0</v>
      </c>
      <c r="K133" s="128" t="s">
        <v>120</v>
      </c>
      <c r="L133" s="17"/>
      <c r="M133" s="132"/>
      <c r="N133" s="133" t="s">
        <v>34</v>
      </c>
      <c r="O133" s="134">
        <v>0.126</v>
      </c>
      <c r="P133" s="134">
        <f>O133*H133</f>
        <v>12.6</v>
      </c>
      <c r="Q133" s="134">
        <v>2.1000000000000001E-4</v>
      </c>
      <c r="R133" s="134">
        <f>Q133*H133</f>
        <v>2.1000000000000001E-2</v>
      </c>
      <c r="S133" s="134">
        <v>0</v>
      </c>
      <c r="T133" s="135">
        <f>S133*H133</f>
        <v>0</v>
      </c>
      <c r="AR133" s="136" t="s">
        <v>123</v>
      </c>
      <c r="AT133" s="136" t="s">
        <v>116</v>
      </c>
      <c r="AU133" s="136" t="s">
        <v>76</v>
      </c>
      <c r="AY133" s="6" t="s">
        <v>113</v>
      </c>
      <c r="BE133" s="137">
        <f>IF(N133="základní",J133,0)</f>
        <v>0</v>
      </c>
      <c r="BF133" s="137">
        <f>IF(N133="snížená",J133,0)</f>
        <v>0</v>
      </c>
      <c r="BG133" s="137">
        <f>IF(N133="zákl. přenesená",J133,0)</f>
        <v>0</v>
      </c>
      <c r="BH133" s="137">
        <f>IF(N133="sníž. přenesená",J133,0)</f>
        <v>0</v>
      </c>
      <c r="BI133" s="137">
        <f>IF(N133="nulová",J133,0)</f>
        <v>0</v>
      </c>
      <c r="BJ133" s="6" t="s">
        <v>74</v>
      </c>
      <c r="BK133" s="137">
        <f>ROUND(I133*H133,2)</f>
        <v>0</v>
      </c>
      <c r="BL133" s="6" t="s">
        <v>123</v>
      </c>
      <c r="BM133" s="136" t="s">
        <v>146</v>
      </c>
    </row>
    <row r="134" spans="2:65" s="16" customFormat="1" ht="16.899999999999999" customHeight="1">
      <c r="B134" s="125"/>
      <c r="C134" s="126">
        <v>6</v>
      </c>
      <c r="D134" s="126" t="s">
        <v>116</v>
      </c>
      <c r="E134" s="127" t="s">
        <v>147</v>
      </c>
      <c r="F134" s="128" t="s">
        <v>148</v>
      </c>
      <c r="G134" s="129" t="s">
        <v>119</v>
      </c>
      <c r="H134" s="130">
        <v>56</v>
      </c>
      <c r="I134" s="131"/>
      <c r="J134" s="131">
        <f>ROUND(I134*H134,2)</f>
        <v>0</v>
      </c>
      <c r="K134" s="128" t="s">
        <v>120</v>
      </c>
      <c r="L134" s="17"/>
      <c r="M134" s="132"/>
      <c r="N134" s="133"/>
      <c r="O134" s="134"/>
      <c r="P134" s="134"/>
      <c r="Q134" s="134"/>
      <c r="R134" s="134"/>
      <c r="S134" s="134"/>
      <c r="T134" s="135"/>
      <c r="AR134" s="136"/>
      <c r="AT134" s="136"/>
      <c r="AU134" s="136"/>
      <c r="AY134" s="6"/>
      <c r="BE134" s="137"/>
      <c r="BF134" s="137"/>
      <c r="BG134" s="137"/>
      <c r="BH134" s="137"/>
      <c r="BI134" s="137"/>
      <c r="BJ134" s="6"/>
      <c r="BK134" s="137"/>
      <c r="BL134" s="6"/>
      <c r="BM134" s="136"/>
    </row>
    <row r="135" spans="2:65" s="16" customFormat="1" ht="16.899999999999999" customHeight="1">
      <c r="B135" s="125"/>
      <c r="C135" s="126">
        <v>7</v>
      </c>
      <c r="D135" s="126" t="s">
        <v>116</v>
      </c>
      <c r="E135" s="138" t="s">
        <v>149</v>
      </c>
      <c r="F135" s="128" t="s">
        <v>150</v>
      </c>
      <c r="G135" s="140" t="s">
        <v>132</v>
      </c>
      <c r="H135" s="141">
        <v>2</v>
      </c>
      <c r="I135" s="142"/>
      <c r="J135" s="142">
        <f>ROUND(I135*H135,2)</f>
        <v>0</v>
      </c>
      <c r="K135" s="128" t="s">
        <v>120</v>
      </c>
      <c r="L135" s="17"/>
      <c r="M135" s="132"/>
      <c r="N135" s="133"/>
      <c r="O135" s="134"/>
      <c r="P135" s="134"/>
      <c r="Q135" s="134"/>
      <c r="R135" s="134"/>
      <c r="S135" s="134"/>
      <c r="T135" s="135"/>
      <c r="AR135" s="136"/>
      <c r="AT135" s="136"/>
      <c r="AU135" s="136"/>
      <c r="AY135" s="6"/>
      <c r="BE135" s="137"/>
      <c r="BF135" s="137"/>
      <c r="BG135" s="137"/>
      <c r="BH135" s="137"/>
      <c r="BI135" s="137"/>
      <c r="BJ135" s="6"/>
      <c r="BK135" s="137"/>
      <c r="BL135" s="6"/>
      <c r="BM135" s="136"/>
    </row>
    <row r="136" spans="2:65" s="115" customFormat="1" ht="24" customHeight="1">
      <c r="B136" s="116"/>
      <c r="D136" s="117" t="s">
        <v>67</v>
      </c>
      <c r="E136" s="118" t="s">
        <v>157</v>
      </c>
      <c r="F136" s="118" t="s">
        <v>158</v>
      </c>
      <c r="J136" s="119">
        <f>J137</f>
        <v>0</v>
      </c>
      <c r="L136" s="116"/>
      <c r="M136" s="120"/>
      <c r="P136" s="121">
        <f>SUM(P137:P137)</f>
        <v>5.9159999999999995</v>
      </c>
      <c r="R136" s="121">
        <f>SUM(R137:R137)</f>
        <v>0</v>
      </c>
      <c r="T136" s="122">
        <f>SUM(T137:T137)</f>
        <v>0</v>
      </c>
      <c r="AR136" s="117" t="s">
        <v>74</v>
      </c>
      <c r="AT136" s="123" t="s">
        <v>67</v>
      </c>
      <c r="AU136" s="123" t="s">
        <v>74</v>
      </c>
      <c r="AY136" s="117" t="s">
        <v>113</v>
      </c>
      <c r="BK136" s="124">
        <f>SUM(BK137:BK137)</f>
        <v>0</v>
      </c>
    </row>
    <row r="137" spans="2:65" s="16" customFormat="1" ht="18" customHeight="1">
      <c r="B137" s="125"/>
      <c r="C137" s="126">
        <v>8</v>
      </c>
      <c r="D137" s="126" t="s">
        <v>116</v>
      </c>
      <c r="E137" s="127" t="s">
        <v>159</v>
      </c>
      <c r="F137" s="128" t="s">
        <v>160</v>
      </c>
      <c r="G137" s="129" t="s">
        <v>161</v>
      </c>
      <c r="H137" s="130">
        <v>1.2</v>
      </c>
      <c r="I137" s="131"/>
      <c r="J137" s="131">
        <f>ROUND(I137*H137,2)</f>
        <v>0</v>
      </c>
      <c r="K137" s="128" t="s">
        <v>120</v>
      </c>
      <c r="L137" s="17"/>
      <c r="M137" s="132"/>
      <c r="N137" s="133" t="s">
        <v>34</v>
      </c>
      <c r="O137" s="134">
        <v>4.93</v>
      </c>
      <c r="P137" s="134">
        <f>O137*H137</f>
        <v>5.9159999999999995</v>
      </c>
      <c r="Q137" s="134">
        <v>0</v>
      </c>
      <c r="R137" s="134"/>
      <c r="S137" s="134">
        <v>0</v>
      </c>
      <c r="T137" s="135"/>
      <c r="AR137" s="136" t="s">
        <v>123</v>
      </c>
      <c r="AT137" s="136" t="s">
        <v>116</v>
      </c>
      <c r="AU137" s="136" t="s">
        <v>76</v>
      </c>
      <c r="AY137" s="6" t="s">
        <v>113</v>
      </c>
      <c r="BE137" s="137">
        <f>IF(N137="základní",J137,0)</f>
        <v>0</v>
      </c>
      <c r="BF137" s="137">
        <f>IF(N137="snížená",J137,0)</f>
        <v>0</v>
      </c>
      <c r="BG137" s="137">
        <f>IF(N137="zákl. přenesená",J137,0)</f>
        <v>0</v>
      </c>
      <c r="BH137" s="137">
        <f>IF(N137="sníž. přenesená",J137,0)</f>
        <v>0</v>
      </c>
      <c r="BI137" s="137">
        <f>IF(N137="nulová",J137,0)</f>
        <v>0</v>
      </c>
      <c r="BJ137" s="6" t="s">
        <v>74</v>
      </c>
      <c r="BK137" s="137">
        <f>ROUND(I137*H137,2)</f>
        <v>0</v>
      </c>
      <c r="BL137" s="6" t="s">
        <v>123</v>
      </c>
      <c r="BM137" s="136" t="s">
        <v>162</v>
      </c>
    </row>
    <row r="138" spans="2:65" s="105" customFormat="1" ht="25.9" customHeight="1">
      <c r="B138" s="106"/>
      <c r="D138" s="107" t="s">
        <v>67</v>
      </c>
      <c r="E138" s="108" t="s">
        <v>163</v>
      </c>
      <c r="F138" s="108" t="s">
        <v>164</v>
      </c>
      <c r="J138" s="109">
        <f>J139+J143+J150+J160</f>
        <v>0</v>
      </c>
      <c r="L138" s="106"/>
      <c r="M138" s="110"/>
      <c r="P138" s="111" t="e">
        <f>P139+P139+P143+P150+P150+#REF!+P153+P150+P160+#REF!+P160</f>
        <v>#REF!</v>
      </c>
      <c r="R138" s="111" t="e">
        <f>R139+R139+R143+R150+R150+#REF!+R153+R150+R160+#REF!+R160</f>
        <v>#REF!</v>
      </c>
      <c r="T138" s="112" t="e">
        <f>T139+T139+T143+T150+T150+#REF!+T153+T150+T160+#REF!+T160</f>
        <v>#REF!</v>
      </c>
      <c r="AR138" s="107" t="s">
        <v>76</v>
      </c>
      <c r="AT138" s="113" t="s">
        <v>67</v>
      </c>
      <c r="AU138" s="113" t="s">
        <v>68</v>
      </c>
      <c r="AY138" s="107" t="s">
        <v>113</v>
      </c>
      <c r="BK138" s="114" t="e">
        <f>BK139+BK139+BK143+BK150+BK150+#REF!+BK153+BK150+BK160+#REF!+BK160</f>
        <v>#REF!</v>
      </c>
    </row>
    <row r="139" spans="2:65" s="115" customFormat="1" ht="22.9" customHeight="1">
      <c r="B139" s="116"/>
      <c r="C139" s="143"/>
      <c r="D139" s="144" t="s">
        <v>67</v>
      </c>
      <c r="E139" s="145" t="s">
        <v>165</v>
      </c>
      <c r="F139" s="145" t="s">
        <v>166</v>
      </c>
      <c r="G139" s="143"/>
      <c r="H139" s="143"/>
      <c r="I139" s="143"/>
      <c r="J139" s="146">
        <f>SUM(J140:J142)</f>
        <v>0</v>
      </c>
      <c r="K139" s="143"/>
      <c r="L139" s="116"/>
      <c r="M139" s="120"/>
      <c r="P139" s="121" t="e">
        <f>SUM(#REF!)</f>
        <v>#REF!</v>
      </c>
      <c r="R139" s="121" t="e">
        <f>SUM(#REF!)</f>
        <v>#REF!</v>
      </c>
      <c r="T139" s="122" t="e">
        <f>SUM(#REF!)</f>
        <v>#REF!</v>
      </c>
      <c r="AR139" s="117" t="s">
        <v>76</v>
      </c>
      <c r="AT139" s="123" t="s">
        <v>67</v>
      </c>
      <c r="AU139" s="123" t="s">
        <v>74</v>
      </c>
      <c r="AY139" s="117" t="s">
        <v>113</v>
      </c>
      <c r="BK139" s="124" t="e">
        <f>SUM(#REF!)</f>
        <v>#REF!</v>
      </c>
    </row>
    <row r="140" spans="2:65" s="16" customFormat="1" ht="16.899999999999999" customHeight="1">
      <c r="B140" s="125"/>
      <c r="C140" s="147">
        <v>9</v>
      </c>
      <c r="D140" s="147" t="s">
        <v>116</v>
      </c>
      <c r="E140" s="148" t="s">
        <v>167</v>
      </c>
      <c r="F140" s="149" t="s">
        <v>168</v>
      </c>
      <c r="G140" s="150" t="s">
        <v>169</v>
      </c>
      <c r="H140" s="151">
        <v>1</v>
      </c>
      <c r="I140" s="316"/>
      <c r="J140" s="152">
        <f>ROUND(H140*I140,2)</f>
        <v>0</v>
      </c>
      <c r="K140" s="128" t="s">
        <v>120</v>
      </c>
      <c r="L140" s="17"/>
      <c r="M140" s="132"/>
      <c r="N140" s="133"/>
      <c r="O140" s="134"/>
      <c r="P140" s="134"/>
      <c r="Q140" s="134"/>
      <c r="R140" s="134"/>
      <c r="S140" s="134"/>
      <c r="T140" s="135"/>
      <c r="AR140" s="136"/>
      <c r="AT140" s="136"/>
      <c r="AU140" s="136"/>
      <c r="AY140" s="6"/>
      <c r="BE140" s="137"/>
      <c r="BF140" s="137"/>
      <c r="BG140" s="137"/>
      <c r="BH140" s="137"/>
      <c r="BI140" s="137"/>
      <c r="BJ140" s="6"/>
      <c r="BK140" s="137"/>
      <c r="BL140" s="6"/>
      <c r="BM140" s="136"/>
    </row>
    <row r="141" spans="2:65" s="16" customFormat="1" ht="16.899999999999999" customHeight="1">
      <c r="B141" s="125"/>
      <c r="C141" s="147">
        <v>10</v>
      </c>
      <c r="D141" s="147" t="s">
        <v>179</v>
      </c>
      <c r="E141" s="148" t="s">
        <v>180</v>
      </c>
      <c r="F141" s="149" t="s">
        <v>181</v>
      </c>
      <c r="G141" s="150" t="s">
        <v>182</v>
      </c>
      <c r="H141" s="151">
        <v>1</v>
      </c>
      <c r="I141" s="316"/>
      <c r="J141" s="152">
        <f>ROUND(H141*I141,2)</f>
        <v>0</v>
      </c>
      <c r="K141" s="128" t="s">
        <v>120</v>
      </c>
      <c r="L141" s="17"/>
      <c r="M141" s="132"/>
      <c r="N141" s="133"/>
      <c r="O141" s="134"/>
      <c r="P141" s="134"/>
      <c r="Q141" s="134"/>
      <c r="R141" s="134"/>
      <c r="S141" s="134"/>
      <c r="T141" s="135"/>
      <c r="AR141" s="136"/>
      <c r="AT141" s="136"/>
      <c r="AU141" s="136"/>
      <c r="AY141" s="6"/>
      <c r="BE141" s="137"/>
      <c r="BF141" s="137"/>
      <c r="BG141" s="137"/>
      <c r="BH141" s="137"/>
      <c r="BI141" s="137"/>
      <c r="BJ141" s="6"/>
      <c r="BK141" s="137"/>
      <c r="BL141" s="6"/>
      <c r="BM141" s="136"/>
    </row>
    <row r="142" spans="2:65" s="16" customFormat="1" ht="16.899999999999999" customHeight="1">
      <c r="B142" s="125"/>
      <c r="C142" s="147">
        <v>11</v>
      </c>
      <c r="D142" s="147" t="s">
        <v>116</v>
      </c>
      <c r="E142" s="148" t="s">
        <v>183</v>
      </c>
      <c r="F142" s="149" t="s">
        <v>184</v>
      </c>
      <c r="G142" s="150" t="s">
        <v>169</v>
      </c>
      <c r="H142" s="151">
        <v>1</v>
      </c>
      <c r="I142" s="316"/>
      <c r="J142" s="152">
        <f>ROUND(H142*I142,2)</f>
        <v>0</v>
      </c>
      <c r="K142" s="128" t="s">
        <v>120</v>
      </c>
      <c r="L142" s="17"/>
      <c r="M142" s="132"/>
      <c r="N142" s="133"/>
      <c r="O142" s="134"/>
      <c r="P142" s="134"/>
      <c r="Q142" s="134"/>
      <c r="R142" s="134"/>
      <c r="S142" s="134"/>
      <c r="T142" s="135"/>
      <c r="AR142" s="136"/>
      <c r="AT142" s="136"/>
      <c r="AU142" s="136"/>
      <c r="AY142" s="6"/>
      <c r="BE142" s="137"/>
      <c r="BF142" s="137"/>
      <c r="BG142" s="137"/>
      <c r="BH142" s="137"/>
      <c r="BI142" s="137"/>
      <c r="BJ142" s="6"/>
      <c r="BK142" s="137"/>
      <c r="BL142" s="6"/>
      <c r="BM142" s="136"/>
    </row>
    <row r="143" spans="2:65" s="115" customFormat="1" ht="22.9" customHeight="1">
      <c r="B143" s="116"/>
      <c r="D143" s="117" t="s">
        <v>67</v>
      </c>
      <c r="E143" s="118" t="s">
        <v>185</v>
      </c>
      <c r="F143" s="118" t="s">
        <v>186</v>
      </c>
      <c r="J143" s="119">
        <f>SUM(J144:J149)</f>
        <v>0</v>
      </c>
      <c r="L143" s="116"/>
      <c r="M143" s="120"/>
      <c r="P143" s="121">
        <f>SUM(P144:P149)</f>
        <v>25.355999999999998</v>
      </c>
      <c r="R143" s="121">
        <f>SUM(R144:R149)</f>
        <v>0</v>
      </c>
      <c r="T143" s="122">
        <f>SUM(T144:T149)</f>
        <v>0</v>
      </c>
      <c r="AR143" s="117" t="s">
        <v>76</v>
      </c>
      <c r="AT143" s="123" t="s">
        <v>67</v>
      </c>
      <c r="AU143" s="123" t="s">
        <v>74</v>
      </c>
      <c r="AY143" s="117" t="s">
        <v>113</v>
      </c>
      <c r="BK143" s="124">
        <f>SUM(BK144:BK149)</f>
        <v>0</v>
      </c>
    </row>
    <row r="144" spans="2:65" s="16" customFormat="1" ht="18" customHeight="1">
      <c r="B144" s="125"/>
      <c r="C144" s="126">
        <v>12</v>
      </c>
      <c r="D144" s="126" t="s">
        <v>116</v>
      </c>
      <c r="E144" s="127" t="s">
        <v>187</v>
      </c>
      <c r="F144" s="128" t="s">
        <v>188</v>
      </c>
      <c r="G144" s="129" t="s">
        <v>189</v>
      </c>
      <c r="H144" s="130">
        <v>8</v>
      </c>
      <c r="I144" s="131"/>
      <c r="J144" s="131">
        <f t="shared" ref="J144:J149" si="0">ROUND(I144*H144,2)</f>
        <v>0</v>
      </c>
      <c r="K144" s="128" t="s">
        <v>120</v>
      </c>
      <c r="L144" s="17"/>
      <c r="M144" s="132"/>
      <c r="N144" s="133" t="s">
        <v>34</v>
      </c>
      <c r="O144" s="134">
        <v>7.0000000000000007E-2</v>
      </c>
      <c r="P144" s="134">
        <f>O144*H144</f>
        <v>0.56000000000000005</v>
      </c>
      <c r="Q144" s="134">
        <v>0</v>
      </c>
      <c r="R144" s="134">
        <f>Q144*H144</f>
        <v>0</v>
      </c>
      <c r="S144" s="134">
        <v>0</v>
      </c>
      <c r="T144" s="135">
        <f>S144*H144</f>
        <v>0</v>
      </c>
      <c r="AR144" s="136" t="s">
        <v>190</v>
      </c>
      <c r="AT144" s="136" t="s">
        <v>116</v>
      </c>
      <c r="AU144" s="136" t="s">
        <v>76</v>
      </c>
      <c r="AY144" s="6" t="s">
        <v>113</v>
      </c>
      <c r="BE144" s="137">
        <f>IF(N144="základní",J144,0)</f>
        <v>0</v>
      </c>
      <c r="BF144" s="137">
        <f>IF(N144="snížená",J144,0)</f>
        <v>0</v>
      </c>
      <c r="BG144" s="137">
        <f>IF(N144="zákl. přenesená",J144,0)</f>
        <v>0</v>
      </c>
      <c r="BH144" s="137">
        <f>IF(N144="sníž. přenesená",J144,0)</f>
        <v>0</v>
      </c>
      <c r="BI144" s="137">
        <f>IF(N144="nulová",J144,0)</f>
        <v>0</v>
      </c>
      <c r="BJ144" s="6" t="s">
        <v>74</v>
      </c>
      <c r="BK144" s="137">
        <f>ROUND(I144*H144,2)</f>
        <v>0</v>
      </c>
      <c r="BL144" s="6" t="s">
        <v>190</v>
      </c>
      <c r="BM144" s="136" t="s">
        <v>191</v>
      </c>
    </row>
    <row r="145" spans="2:65" s="16" customFormat="1" ht="18" customHeight="1">
      <c r="B145" s="125"/>
      <c r="C145" s="126">
        <v>13</v>
      </c>
      <c r="D145" s="126" t="s">
        <v>116</v>
      </c>
      <c r="E145" s="127" t="s">
        <v>192</v>
      </c>
      <c r="F145" s="128" t="s">
        <v>193</v>
      </c>
      <c r="G145" s="129" t="s">
        <v>178</v>
      </c>
      <c r="H145" s="130">
        <v>2</v>
      </c>
      <c r="I145" s="131"/>
      <c r="J145" s="131">
        <f t="shared" si="0"/>
        <v>0</v>
      </c>
      <c r="K145" s="128" t="s">
        <v>120</v>
      </c>
      <c r="L145" s="17"/>
      <c r="M145" s="132"/>
      <c r="N145" s="133" t="s">
        <v>34</v>
      </c>
      <c r="O145" s="134">
        <v>12.398</v>
      </c>
      <c r="P145" s="134">
        <f>O145*H145</f>
        <v>24.795999999999999</v>
      </c>
      <c r="Q145" s="134">
        <v>0</v>
      </c>
      <c r="R145" s="134">
        <f>Q145*H145</f>
        <v>0</v>
      </c>
      <c r="S145" s="134">
        <v>0</v>
      </c>
      <c r="T145" s="135">
        <f>S145*H145</f>
        <v>0</v>
      </c>
      <c r="AR145" s="136" t="s">
        <v>190</v>
      </c>
      <c r="AT145" s="136" t="s">
        <v>116</v>
      </c>
      <c r="AU145" s="136" t="s">
        <v>76</v>
      </c>
      <c r="AY145" s="6" t="s">
        <v>113</v>
      </c>
      <c r="BE145" s="137">
        <f>IF(N145="základní",J145,0)</f>
        <v>0</v>
      </c>
      <c r="BF145" s="137">
        <f>IF(N145="snížená",J145,0)</f>
        <v>0</v>
      </c>
      <c r="BG145" s="137">
        <f>IF(N145="zákl. přenesená",J145,0)</f>
        <v>0</v>
      </c>
      <c r="BH145" s="137">
        <f>IF(N145="sníž. přenesená",J145,0)</f>
        <v>0</v>
      </c>
      <c r="BI145" s="137">
        <f>IF(N145="nulová",J145,0)</f>
        <v>0</v>
      </c>
      <c r="BJ145" s="6" t="s">
        <v>74</v>
      </c>
      <c r="BK145" s="137">
        <f>ROUND(I145*H145,2)</f>
        <v>0</v>
      </c>
      <c r="BL145" s="6" t="s">
        <v>190</v>
      </c>
      <c r="BM145" s="136" t="s">
        <v>194</v>
      </c>
    </row>
    <row r="146" spans="2:65" s="16" customFormat="1" ht="18" customHeight="1">
      <c r="B146" s="125"/>
      <c r="C146" s="126">
        <v>14</v>
      </c>
      <c r="D146" s="126" t="s">
        <v>116</v>
      </c>
      <c r="E146" s="127" t="s">
        <v>195</v>
      </c>
      <c r="F146" s="128" t="s">
        <v>196</v>
      </c>
      <c r="G146" s="129" t="s">
        <v>178</v>
      </c>
      <c r="H146" s="130">
        <v>2</v>
      </c>
      <c r="I146" s="131"/>
      <c r="J146" s="131">
        <f t="shared" si="0"/>
        <v>0</v>
      </c>
      <c r="K146" s="128" t="s">
        <v>120</v>
      </c>
      <c r="L146" s="17"/>
      <c r="M146" s="132"/>
      <c r="N146" s="133" t="s">
        <v>34</v>
      </c>
      <c r="O146" s="134">
        <v>0</v>
      </c>
      <c r="P146" s="134">
        <f>O146*H146</f>
        <v>0</v>
      </c>
      <c r="Q146" s="134">
        <v>0</v>
      </c>
      <c r="R146" s="134">
        <f>Q146*H146</f>
        <v>0</v>
      </c>
      <c r="S146" s="134">
        <v>0</v>
      </c>
      <c r="T146" s="135">
        <f>S146*H146</f>
        <v>0</v>
      </c>
      <c r="AR146" s="136" t="s">
        <v>190</v>
      </c>
      <c r="AT146" s="136" t="s">
        <v>116</v>
      </c>
      <c r="AU146" s="136" t="s">
        <v>76</v>
      </c>
      <c r="AY146" s="6" t="s">
        <v>113</v>
      </c>
      <c r="BE146" s="137">
        <f>IF(N146="základní",J146,0)</f>
        <v>0</v>
      </c>
      <c r="BF146" s="137">
        <f>IF(N146="snížená",J146,0)</f>
        <v>0</v>
      </c>
      <c r="BG146" s="137">
        <f>IF(N146="zákl. přenesená",J146,0)</f>
        <v>0</v>
      </c>
      <c r="BH146" s="137">
        <f>IF(N146="sníž. přenesená",J146,0)</f>
        <v>0</v>
      </c>
      <c r="BI146" s="137">
        <f>IF(N146="nulová",J146,0)</f>
        <v>0</v>
      </c>
      <c r="BJ146" s="6" t="s">
        <v>74</v>
      </c>
      <c r="BK146" s="137">
        <f>ROUND(I146*H146,2)</f>
        <v>0</v>
      </c>
      <c r="BL146" s="6" t="s">
        <v>190</v>
      </c>
      <c r="BM146" s="136" t="s">
        <v>197</v>
      </c>
    </row>
    <row r="147" spans="2:65" s="16" customFormat="1" ht="18" customHeight="1">
      <c r="B147" s="125"/>
      <c r="C147" s="126">
        <v>15</v>
      </c>
      <c r="D147" s="126" t="s">
        <v>116</v>
      </c>
      <c r="E147" s="127" t="s">
        <v>198</v>
      </c>
      <c r="F147" s="128" t="s">
        <v>199</v>
      </c>
      <c r="G147" s="129" t="s">
        <v>200</v>
      </c>
      <c r="H147" s="130">
        <v>20</v>
      </c>
      <c r="I147" s="131"/>
      <c r="J147" s="131">
        <f t="shared" si="0"/>
        <v>0</v>
      </c>
      <c r="K147" s="128" t="s">
        <v>120</v>
      </c>
      <c r="L147" s="17"/>
      <c r="M147" s="132"/>
      <c r="N147" s="133"/>
      <c r="O147" s="134"/>
      <c r="P147" s="134"/>
      <c r="Q147" s="134"/>
      <c r="R147" s="134"/>
      <c r="S147" s="134"/>
      <c r="T147" s="135"/>
      <c r="AR147" s="136"/>
      <c r="AT147" s="136"/>
      <c r="AU147" s="136"/>
      <c r="AY147" s="6"/>
      <c r="BE147" s="137"/>
      <c r="BF147" s="137"/>
      <c r="BG147" s="137"/>
      <c r="BH147" s="137"/>
      <c r="BI147" s="137"/>
      <c r="BJ147" s="6"/>
      <c r="BK147" s="137"/>
      <c r="BL147" s="6"/>
      <c r="BM147" s="136"/>
    </row>
    <row r="148" spans="2:65" s="16" customFormat="1" ht="18" customHeight="1">
      <c r="B148" s="125"/>
      <c r="C148" s="126">
        <v>16</v>
      </c>
      <c r="D148" s="126" t="s">
        <v>116</v>
      </c>
      <c r="E148" s="127" t="s">
        <v>201</v>
      </c>
      <c r="F148" s="128" t="s">
        <v>268</v>
      </c>
      <c r="G148" s="129" t="s">
        <v>200</v>
      </c>
      <c r="H148" s="130">
        <v>30</v>
      </c>
      <c r="I148" s="131"/>
      <c r="J148" s="131">
        <f t="shared" si="0"/>
        <v>0</v>
      </c>
      <c r="K148" s="128" t="s">
        <v>120</v>
      </c>
      <c r="L148" s="17"/>
      <c r="M148" s="132"/>
      <c r="N148" s="133"/>
      <c r="O148" s="134"/>
      <c r="P148" s="134"/>
      <c r="Q148" s="134"/>
      <c r="R148" s="134"/>
      <c r="S148" s="134"/>
      <c r="T148" s="135"/>
      <c r="AR148" s="136"/>
      <c r="AT148" s="136"/>
      <c r="AU148" s="136"/>
      <c r="AY148" s="6"/>
      <c r="BE148" s="137"/>
      <c r="BF148" s="137"/>
      <c r="BG148" s="137"/>
      <c r="BH148" s="137"/>
      <c r="BI148" s="137"/>
      <c r="BJ148" s="6"/>
      <c r="BK148" s="137"/>
      <c r="BL148" s="6"/>
      <c r="BM148" s="136"/>
    </row>
    <row r="149" spans="2:65" s="16" customFormat="1" ht="18" customHeight="1">
      <c r="B149" s="125"/>
      <c r="C149" s="126">
        <v>17</v>
      </c>
      <c r="D149" s="126" t="s">
        <v>116</v>
      </c>
      <c r="E149" s="127" t="s">
        <v>269</v>
      </c>
      <c r="F149" s="128" t="s">
        <v>202</v>
      </c>
      <c r="G149" s="129" t="s">
        <v>182</v>
      </c>
      <c r="H149" s="130">
        <v>1</v>
      </c>
      <c r="I149" s="131"/>
      <c r="J149" s="131">
        <f t="shared" si="0"/>
        <v>0</v>
      </c>
      <c r="K149" s="128" t="s">
        <v>120</v>
      </c>
      <c r="L149" s="17"/>
      <c r="M149" s="132"/>
      <c r="N149" s="133" t="s">
        <v>34</v>
      </c>
      <c r="O149" s="134">
        <v>0</v>
      </c>
      <c r="P149" s="134">
        <f>O149*H149</f>
        <v>0</v>
      </c>
      <c r="Q149" s="134">
        <v>0</v>
      </c>
      <c r="R149" s="134">
        <f>Q149*H149</f>
        <v>0</v>
      </c>
      <c r="S149" s="134">
        <v>0</v>
      </c>
      <c r="T149" s="135">
        <f>S149*H149</f>
        <v>0</v>
      </c>
      <c r="AR149" s="136" t="s">
        <v>190</v>
      </c>
      <c r="AT149" s="136" t="s">
        <v>116</v>
      </c>
      <c r="AU149" s="136" t="s">
        <v>76</v>
      </c>
      <c r="AY149" s="6" t="s">
        <v>113</v>
      </c>
      <c r="BE149" s="137">
        <f>IF(N149="základní",J149,0)</f>
        <v>0</v>
      </c>
      <c r="BF149" s="137">
        <f>IF(N149="snížená",J149,0)</f>
        <v>0</v>
      </c>
      <c r="BG149" s="137">
        <f>IF(N149="zákl. přenesená",J149,0)</f>
        <v>0</v>
      </c>
      <c r="BH149" s="137">
        <f>IF(N149="sníž. přenesená",J149,0)</f>
        <v>0</v>
      </c>
      <c r="BI149" s="137">
        <f>IF(N149="nulová",J149,0)</f>
        <v>0</v>
      </c>
      <c r="BJ149" s="6" t="s">
        <v>74</v>
      </c>
      <c r="BK149" s="137">
        <f>ROUND(I149*H149,2)</f>
        <v>0</v>
      </c>
      <c r="BL149" s="6" t="s">
        <v>190</v>
      </c>
      <c r="BM149" s="136" t="s">
        <v>203</v>
      </c>
    </row>
    <row r="150" spans="2:65" s="115" customFormat="1" ht="22.9" customHeight="1">
      <c r="B150" s="116"/>
      <c r="D150" s="117" t="s">
        <v>67</v>
      </c>
      <c r="E150" s="118" t="s">
        <v>204</v>
      </c>
      <c r="F150" s="118" t="s">
        <v>205</v>
      </c>
      <c r="J150" s="119">
        <f>SUM(J151:J159)</f>
        <v>0</v>
      </c>
      <c r="L150" s="116"/>
      <c r="M150" s="120"/>
      <c r="P150" s="121">
        <f>SUM(P152:P159)</f>
        <v>24.295999999999999</v>
      </c>
      <c r="R150" s="121">
        <f>SUM(R152:R159)</f>
        <v>0.19507999999999998</v>
      </c>
      <c r="T150" s="122">
        <f>SUM(T152:T159)</f>
        <v>0</v>
      </c>
      <c r="AR150" s="117" t="s">
        <v>76</v>
      </c>
      <c r="AT150" s="123" t="s">
        <v>67</v>
      </c>
      <c r="AU150" s="123" t="s">
        <v>74</v>
      </c>
      <c r="AY150" s="117" t="s">
        <v>113</v>
      </c>
      <c r="BK150" s="124">
        <f>SUM(BK152:BK159)</f>
        <v>0</v>
      </c>
    </row>
    <row r="151" spans="2:65" s="115" customFormat="1" ht="16.899999999999999" customHeight="1">
      <c r="B151" s="116"/>
      <c r="C151" s="153">
        <v>18</v>
      </c>
      <c r="D151" s="153" t="s">
        <v>116</v>
      </c>
      <c r="E151" s="138" t="s">
        <v>206</v>
      </c>
      <c r="F151" s="139" t="s">
        <v>207</v>
      </c>
      <c r="G151" s="140" t="s">
        <v>119</v>
      </c>
      <c r="H151" s="141">
        <v>56</v>
      </c>
      <c r="I151" s="142"/>
      <c r="J151" s="142">
        <f t="shared" ref="J151:J159" si="1">ROUND(I151*H151,2)</f>
        <v>0</v>
      </c>
      <c r="K151" s="128" t="s">
        <v>120</v>
      </c>
      <c r="L151" s="116"/>
      <c r="M151" s="120"/>
      <c r="P151" s="121"/>
      <c r="R151" s="121"/>
      <c r="T151" s="122"/>
      <c r="AR151" s="117"/>
      <c r="AT151" s="123"/>
      <c r="AU151" s="123"/>
      <c r="AY151" s="117"/>
      <c r="BK151" s="124"/>
    </row>
    <row r="152" spans="2:65" s="16" customFormat="1" ht="18" customHeight="1">
      <c r="B152" s="125"/>
      <c r="C152" s="153">
        <v>19</v>
      </c>
      <c r="D152" s="126" t="s">
        <v>116</v>
      </c>
      <c r="E152" s="127" t="s">
        <v>208</v>
      </c>
      <c r="F152" s="128" t="s">
        <v>209</v>
      </c>
      <c r="G152" s="129" t="s">
        <v>119</v>
      </c>
      <c r="H152" s="130">
        <v>56</v>
      </c>
      <c r="I152" s="131"/>
      <c r="J152" s="131">
        <f t="shared" si="1"/>
        <v>0</v>
      </c>
      <c r="K152" s="128" t="s">
        <v>120</v>
      </c>
      <c r="L152" s="17"/>
      <c r="M152" s="132"/>
      <c r="N152" s="133"/>
      <c r="O152" s="134"/>
      <c r="P152" s="134"/>
      <c r="Q152" s="134"/>
      <c r="R152" s="134"/>
      <c r="S152" s="134"/>
      <c r="T152" s="135"/>
      <c r="AR152" s="136"/>
      <c r="AT152" s="136"/>
      <c r="AU152" s="136"/>
      <c r="AY152" s="6"/>
      <c r="BE152" s="137"/>
      <c r="BF152" s="137"/>
      <c r="BG152" s="137"/>
      <c r="BH152" s="137"/>
      <c r="BI152" s="137"/>
      <c r="BJ152" s="6"/>
      <c r="BK152" s="137"/>
      <c r="BL152" s="6"/>
      <c r="BM152" s="136"/>
    </row>
    <row r="153" spans="2:65" s="16" customFormat="1" ht="18" customHeight="1">
      <c r="B153" s="125"/>
      <c r="C153" s="153">
        <v>20</v>
      </c>
      <c r="D153" s="126" t="s">
        <v>116</v>
      </c>
      <c r="E153" s="127" t="s">
        <v>210</v>
      </c>
      <c r="F153" s="128" t="s">
        <v>211</v>
      </c>
      <c r="G153" s="129" t="s">
        <v>119</v>
      </c>
      <c r="H153" s="130">
        <v>56</v>
      </c>
      <c r="I153" s="131"/>
      <c r="J153" s="131">
        <f t="shared" si="1"/>
        <v>0</v>
      </c>
      <c r="K153" s="128" t="s">
        <v>120</v>
      </c>
      <c r="L153" s="17"/>
      <c r="M153" s="132"/>
      <c r="N153" s="133"/>
      <c r="O153" s="134"/>
      <c r="P153" s="134"/>
      <c r="Q153" s="134"/>
      <c r="R153" s="134"/>
      <c r="S153" s="134"/>
      <c r="T153" s="135"/>
      <c r="AR153" s="136"/>
      <c r="AT153" s="136"/>
      <c r="AU153" s="136"/>
      <c r="AY153" s="6"/>
      <c r="BE153" s="137"/>
      <c r="BF153" s="137"/>
      <c r="BG153" s="137"/>
      <c r="BH153" s="137"/>
      <c r="BI153" s="137"/>
      <c r="BJ153" s="6"/>
      <c r="BK153" s="137"/>
      <c r="BL153" s="6"/>
      <c r="BM153" s="136"/>
    </row>
    <row r="154" spans="2:65" s="16" customFormat="1" ht="18" customHeight="1">
      <c r="B154" s="125"/>
      <c r="C154" s="153">
        <v>21</v>
      </c>
      <c r="D154" s="126" t="s">
        <v>116</v>
      </c>
      <c r="E154" s="127" t="s">
        <v>212</v>
      </c>
      <c r="F154" s="128" t="s">
        <v>213</v>
      </c>
      <c r="G154" s="129" t="s">
        <v>119</v>
      </c>
      <c r="H154" s="130">
        <v>56</v>
      </c>
      <c r="I154" s="131"/>
      <c r="J154" s="131">
        <f t="shared" si="1"/>
        <v>0</v>
      </c>
      <c r="K154" s="128" t="s">
        <v>120</v>
      </c>
      <c r="L154" s="17"/>
      <c r="M154" s="132"/>
      <c r="N154" s="133" t="s">
        <v>34</v>
      </c>
      <c r="O154" s="134">
        <v>5.8000000000000003E-2</v>
      </c>
      <c r="P154" s="134">
        <f t="shared" ref="P154:P159" si="2">O154*H154</f>
        <v>3.2480000000000002</v>
      </c>
      <c r="Q154" s="134">
        <v>3.0000000000000001E-5</v>
      </c>
      <c r="R154" s="134">
        <f t="shared" ref="R154:R159" si="3">Q154*H154</f>
        <v>1.6800000000000001E-3</v>
      </c>
      <c r="S154" s="134">
        <v>0</v>
      </c>
      <c r="T154" s="135">
        <f t="shared" ref="T154:T159" si="4">S154*H154</f>
        <v>0</v>
      </c>
      <c r="AR154" s="136" t="s">
        <v>190</v>
      </c>
      <c r="AT154" s="136" t="s">
        <v>116</v>
      </c>
      <c r="AU154" s="136" t="s">
        <v>76</v>
      </c>
      <c r="AY154" s="6" t="s">
        <v>113</v>
      </c>
      <c r="BE154" s="137">
        <f t="shared" ref="BE154:BE159" si="5">IF(N154="základní",J154,0)</f>
        <v>0</v>
      </c>
      <c r="BF154" s="137">
        <f t="shared" ref="BF154:BF159" si="6">IF(N154="snížená",J154,0)</f>
        <v>0</v>
      </c>
      <c r="BG154" s="137">
        <f t="shared" ref="BG154:BG159" si="7">IF(N154="zákl. přenesená",J154,0)</f>
        <v>0</v>
      </c>
      <c r="BH154" s="137">
        <f t="shared" ref="BH154:BH159" si="8">IF(N154="sníž. přenesená",J154,0)</f>
        <v>0</v>
      </c>
      <c r="BI154" s="137">
        <f t="shared" ref="BI154:BI159" si="9">IF(N154="nulová",J154,0)</f>
        <v>0</v>
      </c>
      <c r="BJ154" s="6" t="s">
        <v>74</v>
      </c>
      <c r="BK154" s="137">
        <f t="shared" ref="BK154:BK159" si="10">ROUND(I154*H154,2)</f>
        <v>0</v>
      </c>
      <c r="BL154" s="6" t="s">
        <v>190</v>
      </c>
      <c r="BM154" s="136" t="s">
        <v>214</v>
      </c>
    </row>
    <row r="155" spans="2:65" s="16" customFormat="1" ht="18" customHeight="1">
      <c r="B155" s="125"/>
      <c r="C155" s="153">
        <v>22</v>
      </c>
      <c r="D155" s="126" t="s">
        <v>116</v>
      </c>
      <c r="E155" s="127" t="s">
        <v>215</v>
      </c>
      <c r="F155" s="128" t="s">
        <v>216</v>
      </c>
      <c r="G155" s="129" t="s">
        <v>119</v>
      </c>
      <c r="H155" s="130">
        <v>56</v>
      </c>
      <c r="I155" s="131"/>
      <c r="J155" s="131">
        <f t="shared" si="1"/>
        <v>0</v>
      </c>
      <c r="K155" s="128" t="s">
        <v>120</v>
      </c>
      <c r="L155" s="17"/>
      <c r="M155" s="132"/>
      <c r="N155" s="133" t="s">
        <v>34</v>
      </c>
      <c r="O155" s="134">
        <v>0.23300000000000001</v>
      </c>
      <c r="P155" s="134">
        <f t="shared" si="2"/>
        <v>13.048</v>
      </c>
      <c r="Q155" s="134">
        <v>2.9999999999999997E-4</v>
      </c>
      <c r="R155" s="134">
        <f t="shared" si="3"/>
        <v>1.6799999999999999E-2</v>
      </c>
      <c r="S155" s="134">
        <v>0</v>
      </c>
      <c r="T155" s="135">
        <f t="shared" si="4"/>
        <v>0</v>
      </c>
      <c r="AR155" s="136" t="s">
        <v>190</v>
      </c>
      <c r="AT155" s="136" t="s">
        <v>116</v>
      </c>
      <c r="AU155" s="136" t="s">
        <v>76</v>
      </c>
      <c r="AY155" s="6" t="s">
        <v>113</v>
      </c>
      <c r="BE155" s="137">
        <f t="shared" si="5"/>
        <v>0</v>
      </c>
      <c r="BF155" s="137">
        <f t="shared" si="6"/>
        <v>0</v>
      </c>
      <c r="BG155" s="137">
        <f t="shared" si="7"/>
        <v>0</v>
      </c>
      <c r="BH155" s="137">
        <f t="shared" si="8"/>
        <v>0</v>
      </c>
      <c r="BI155" s="137">
        <f t="shared" si="9"/>
        <v>0</v>
      </c>
      <c r="BJ155" s="6" t="s">
        <v>74</v>
      </c>
      <c r="BK155" s="137">
        <f t="shared" si="10"/>
        <v>0</v>
      </c>
      <c r="BL155" s="6" t="s">
        <v>190</v>
      </c>
      <c r="BM155" s="136" t="s">
        <v>217</v>
      </c>
    </row>
    <row r="156" spans="2:65" s="16" customFormat="1" ht="18" customHeight="1">
      <c r="B156" s="125"/>
      <c r="C156" s="153">
        <v>23</v>
      </c>
      <c r="D156" s="154" t="s">
        <v>218</v>
      </c>
      <c r="E156" s="155" t="s">
        <v>219</v>
      </c>
      <c r="F156" s="156" t="s">
        <v>220</v>
      </c>
      <c r="G156" s="157" t="s">
        <v>119</v>
      </c>
      <c r="H156" s="158">
        <v>62</v>
      </c>
      <c r="I156" s="159"/>
      <c r="J156" s="159">
        <f t="shared" si="1"/>
        <v>0</v>
      </c>
      <c r="K156" s="128" t="s">
        <v>120</v>
      </c>
      <c r="L156" s="160"/>
      <c r="M156" s="161"/>
      <c r="N156" s="162" t="s">
        <v>34</v>
      </c>
      <c r="O156" s="134">
        <v>0</v>
      </c>
      <c r="P156" s="134">
        <f t="shared" si="2"/>
        <v>0</v>
      </c>
      <c r="Q156" s="134">
        <v>2.64E-3</v>
      </c>
      <c r="R156" s="134">
        <f t="shared" si="3"/>
        <v>0.16367999999999999</v>
      </c>
      <c r="S156" s="134">
        <v>0</v>
      </c>
      <c r="T156" s="135">
        <f t="shared" si="4"/>
        <v>0</v>
      </c>
      <c r="AR156" s="136" t="s">
        <v>221</v>
      </c>
      <c r="AT156" s="136" t="s">
        <v>218</v>
      </c>
      <c r="AU156" s="136" t="s">
        <v>76</v>
      </c>
      <c r="AY156" s="6" t="s">
        <v>113</v>
      </c>
      <c r="BE156" s="137">
        <f t="shared" si="5"/>
        <v>0</v>
      </c>
      <c r="BF156" s="137">
        <f t="shared" si="6"/>
        <v>0</v>
      </c>
      <c r="BG156" s="137">
        <f t="shared" si="7"/>
        <v>0</v>
      </c>
      <c r="BH156" s="137">
        <f t="shared" si="8"/>
        <v>0</v>
      </c>
      <c r="BI156" s="137">
        <f t="shared" si="9"/>
        <v>0</v>
      </c>
      <c r="BJ156" s="6" t="s">
        <v>74</v>
      </c>
      <c r="BK156" s="137">
        <f t="shared" si="10"/>
        <v>0</v>
      </c>
      <c r="BL156" s="6" t="s">
        <v>190</v>
      </c>
      <c r="BM156" s="136" t="s">
        <v>222</v>
      </c>
    </row>
    <row r="157" spans="2:65" s="16" customFormat="1" ht="18" customHeight="1">
      <c r="B157" s="125"/>
      <c r="C157" s="153">
        <v>24</v>
      </c>
      <c r="D157" s="126" t="s">
        <v>116</v>
      </c>
      <c r="E157" s="127" t="s">
        <v>223</v>
      </c>
      <c r="F157" s="128" t="s">
        <v>224</v>
      </c>
      <c r="G157" s="129" t="s">
        <v>139</v>
      </c>
      <c r="H157" s="130">
        <v>32</v>
      </c>
      <c r="I157" s="131"/>
      <c r="J157" s="131">
        <f t="shared" si="1"/>
        <v>0</v>
      </c>
      <c r="K157" s="128" t="s">
        <v>120</v>
      </c>
      <c r="L157" s="17"/>
      <c r="M157" s="132"/>
      <c r="N157" s="133" t="s">
        <v>34</v>
      </c>
      <c r="O157" s="134">
        <v>0.25</v>
      </c>
      <c r="P157" s="134">
        <f t="shared" si="2"/>
        <v>8</v>
      </c>
      <c r="Q157" s="134">
        <v>1.0000000000000001E-5</v>
      </c>
      <c r="R157" s="134">
        <f t="shared" si="3"/>
        <v>3.2000000000000003E-4</v>
      </c>
      <c r="S157" s="134">
        <v>0</v>
      </c>
      <c r="T157" s="135">
        <f t="shared" si="4"/>
        <v>0</v>
      </c>
      <c r="AR157" s="136" t="s">
        <v>190</v>
      </c>
      <c r="AT157" s="136" t="s">
        <v>116</v>
      </c>
      <c r="AU157" s="136" t="s">
        <v>76</v>
      </c>
      <c r="AY157" s="6" t="s">
        <v>113</v>
      </c>
      <c r="BE157" s="137">
        <f t="shared" si="5"/>
        <v>0</v>
      </c>
      <c r="BF157" s="137">
        <f t="shared" si="6"/>
        <v>0</v>
      </c>
      <c r="BG157" s="137">
        <f t="shared" si="7"/>
        <v>0</v>
      </c>
      <c r="BH157" s="137">
        <f t="shared" si="8"/>
        <v>0</v>
      </c>
      <c r="BI157" s="137">
        <f t="shared" si="9"/>
        <v>0</v>
      </c>
      <c r="BJ157" s="6" t="s">
        <v>74</v>
      </c>
      <c r="BK157" s="137">
        <f t="shared" si="10"/>
        <v>0</v>
      </c>
      <c r="BL157" s="6" t="s">
        <v>190</v>
      </c>
      <c r="BM157" s="136" t="s">
        <v>225</v>
      </c>
    </row>
    <row r="158" spans="2:65" s="16" customFormat="1" ht="18" customHeight="1">
      <c r="B158" s="125"/>
      <c r="C158" s="153">
        <v>25</v>
      </c>
      <c r="D158" s="154" t="s">
        <v>218</v>
      </c>
      <c r="E158" s="155" t="s">
        <v>226</v>
      </c>
      <c r="F158" s="156" t="s">
        <v>227</v>
      </c>
      <c r="G158" s="157" t="s">
        <v>139</v>
      </c>
      <c r="H158" s="158">
        <v>36</v>
      </c>
      <c r="I158" s="159"/>
      <c r="J158" s="159">
        <f t="shared" si="1"/>
        <v>0</v>
      </c>
      <c r="K158" s="128" t="s">
        <v>120</v>
      </c>
      <c r="L158" s="160"/>
      <c r="M158" s="161"/>
      <c r="N158" s="162" t="s">
        <v>34</v>
      </c>
      <c r="O158" s="134">
        <v>0</v>
      </c>
      <c r="P158" s="134">
        <f t="shared" si="2"/>
        <v>0</v>
      </c>
      <c r="Q158" s="134">
        <v>3.5E-4</v>
      </c>
      <c r="R158" s="134">
        <f t="shared" si="3"/>
        <v>1.26E-2</v>
      </c>
      <c r="S158" s="134">
        <v>0</v>
      </c>
      <c r="T158" s="135">
        <f t="shared" si="4"/>
        <v>0</v>
      </c>
      <c r="AR158" s="136" t="s">
        <v>221</v>
      </c>
      <c r="AT158" s="136" t="s">
        <v>218</v>
      </c>
      <c r="AU158" s="136" t="s">
        <v>76</v>
      </c>
      <c r="AY158" s="6" t="s">
        <v>113</v>
      </c>
      <c r="BE158" s="137">
        <f t="shared" si="5"/>
        <v>0</v>
      </c>
      <c r="BF158" s="137">
        <f t="shared" si="6"/>
        <v>0</v>
      </c>
      <c r="BG158" s="137">
        <f t="shared" si="7"/>
        <v>0</v>
      </c>
      <c r="BH158" s="137">
        <f t="shared" si="8"/>
        <v>0</v>
      </c>
      <c r="BI158" s="137">
        <f t="shared" si="9"/>
        <v>0</v>
      </c>
      <c r="BJ158" s="6" t="s">
        <v>74</v>
      </c>
      <c r="BK158" s="137">
        <f t="shared" si="10"/>
        <v>0</v>
      </c>
      <c r="BL158" s="6" t="s">
        <v>190</v>
      </c>
      <c r="BM158" s="136" t="s">
        <v>228</v>
      </c>
    </row>
    <row r="159" spans="2:65" s="16" customFormat="1" ht="18" customHeight="1">
      <c r="B159" s="125"/>
      <c r="C159" s="153">
        <v>26</v>
      </c>
      <c r="D159" s="126" t="s">
        <v>116</v>
      </c>
      <c r="E159" s="127" t="s">
        <v>229</v>
      </c>
      <c r="F159" s="128" t="s">
        <v>230</v>
      </c>
      <c r="G159" s="129" t="s">
        <v>231</v>
      </c>
      <c r="H159" s="130">
        <v>120</v>
      </c>
      <c r="I159" s="131"/>
      <c r="J159" s="131">
        <f t="shared" si="1"/>
        <v>0</v>
      </c>
      <c r="K159" s="128" t="s">
        <v>120</v>
      </c>
      <c r="L159" s="17"/>
      <c r="M159" s="132"/>
      <c r="N159" s="133" t="s">
        <v>34</v>
      </c>
      <c r="O159" s="134">
        <v>0</v>
      </c>
      <c r="P159" s="134">
        <f t="shared" si="2"/>
        <v>0</v>
      </c>
      <c r="Q159" s="134">
        <v>0</v>
      </c>
      <c r="R159" s="134">
        <f t="shared" si="3"/>
        <v>0</v>
      </c>
      <c r="S159" s="134">
        <v>0</v>
      </c>
      <c r="T159" s="135">
        <f t="shared" si="4"/>
        <v>0</v>
      </c>
      <c r="AR159" s="136" t="s">
        <v>190</v>
      </c>
      <c r="AT159" s="136" t="s">
        <v>116</v>
      </c>
      <c r="AU159" s="136" t="s">
        <v>76</v>
      </c>
      <c r="AY159" s="6" t="s">
        <v>113</v>
      </c>
      <c r="BE159" s="137">
        <f t="shared" si="5"/>
        <v>0</v>
      </c>
      <c r="BF159" s="137">
        <f t="shared" si="6"/>
        <v>0</v>
      </c>
      <c r="BG159" s="137">
        <f t="shared" si="7"/>
        <v>0</v>
      </c>
      <c r="BH159" s="137">
        <f t="shared" si="8"/>
        <v>0</v>
      </c>
      <c r="BI159" s="137">
        <f t="shared" si="9"/>
        <v>0</v>
      </c>
      <c r="BJ159" s="6" t="s">
        <v>74</v>
      </c>
      <c r="BK159" s="137">
        <f t="shared" si="10"/>
        <v>0</v>
      </c>
      <c r="BL159" s="6" t="s">
        <v>190</v>
      </c>
      <c r="BM159" s="136" t="s">
        <v>232</v>
      </c>
    </row>
    <row r="160" spans="2:65" s="115" customFormat="1" ht="22.9" customHeight="1">
      <c r="B160" s="116"/>
      <c r="D160" s="117" t="s">
        <v>67</v>
      </c>
      <c r="E160" s="118" t="s">
        <v>249</v>
      </c>
      <c r="F160" s="118" t="s">
        <v>250</v>
      </c>
      <c r="J160" s="119">
        <f>SUM(J161:J166)</f>
        <v>0</v>
      </c>
      <c r="L160" s="116"/>
      <c r="M160" s="120"/>
      <c r="P160" s="121">
        <f>SUM(P161:P166)</f>
        <v>28.771999999999998</v>
      </c>
      <c r="R160" s="121">
        <f>SUM(R161:R166)</f>
        <v>0.17176000000000002</v>
      </c>
      <c r="T160" s="122">
        <f>SUM(T161:T166)</f>
        <v>3.1E-2</v>
      </c>
      <c r="AR160" s="117" t="s">
        <v>76</v>
      </c>
      <c r="AT160" s="123" t="s">
        <v>67</v>
      </c>
      <c r="AU160" s="123" t="s">
        <v>74</v>
      </c>
      <c r="AY160" s="117" t="s">
        <v>113</v>
      </c>
      <c r="BK160" s="124">
        <f>SUM(BK161:BK166)</f>
        <v>0</v>
      </c>
    </row>
    <row r="161" spans="2:65" s="16" customFormat="1" ht="18" customHeight="1">
      <c r="B161" s="125"/>
      <c r="C161" s="126">
        <v>27</v>
      </c>
      <c r="D161" s="126" t="s">
        <v>116</v>
      </c>
      <c r="E161" s="127" t="s">
        <v>251</v>
      </c>
      <c r="F161" s="128" t="s">
        <v>252</v>
      </c>
      <c r="G161" s="129" t="s">
        <v>119</v>
      </c>
      <c r="H161" s="130">
        <v>100</v>
      </c>
      <c r="I161" s="131"/>
      <c r="J161" s="131">
        <f t="shared" ref="J161:J166" si="11">ROUND(I161*H161,2)</f>
        <v>0</v>
      </c>
      <c r="K161" s="128" t="s">
        <v>120</v>
      </c>
      <c r="L161" s="17"/>
      <c r="M161" s="132"/>
      <c r="N161" s="133" t="s">
        <v>34</v>
      </c>
      <c r="O161" s="134">
        <v>7.3999999999999996E-2</v>
      </c>
      <c r="P161" s="134">
        <f>O161*H161</f>
        <v>7.3999999999999995</v>
      </c>
      <c r="Q161" s="134">
        <v>1E-3</v>
      </c>
      <c r="R161" s="134">
        <f>Q161*H161</f>
        <v>0.1</v>
      </c>
      <c r="S161" s="134">
        <v>3.1E-4</v>
      </c>
      <c r="T161" s="135">
        <f>S161*H161</f>
        <v>3.1E-2</v>
      </c>
      <c r="AR161" s="136" t="s">
        <v>190</v>
      </c>
      <c r="AT161" s="136" t="s">
        <v>116</v>
      </c>
      <c r="AU161" s="136" t="s">
        <v>76</v>
      </c>
      <c r="AY161" s="6" t="s">
        <v>113</v>
      </c>
      <c r="BE161" s="137">
        <f>IF(N161="základní",J161,0)</f>
        <v>0</v>
      </c>
      <c r="BF161" s="137">
        <f>IF(N161="snížená",J161,0)</f>
        <v>0</v>
      </c>
      <c r="BG161" s="137">
        <f>IF(N161="zákl. přenesená",J161,0)</f>
        <v>0</v>
      </c>
      <c r="BH161" s="137">
        <f>IF(N161="sníž. přenesená",J161,0)</f>
        <v>0</v>
      </c>
      <c r="BI161" s="137">
        <f>IF(N161="nulová",J161,0)</f>
        <v>0</v>
      </c>
      <c r="BJ161" s="6" t="s">
        <v>74</v>
      </c>
      <c r="BK161" s="137">
        <f>ROUND(I161*H161,2)</f>
        <v>0</v>
      </c>
      <c r="BL161" s="6" t="s">
        <v>190</v>
      </c>
      <c r="BM161" s="136" t="s">
        <v>253</v>
      </c>
    </row>
    <row r="162" spans="2:65" s="16" customFormat="1" ht="18" customHeight="1">
      <c r="B162" s="125"/>
      <c r="C162" s="126">
        <v>28</v>
      </c>
      <c r="D162" s="126" t="s">
        <v>116</v>
      </c>
      <c r="E162" s="127" t="s">
        <v>254</v>
      </c>
      <c r="F162" s="128" t="s">
        <v>255</v>
      </c>
      <c r="G162" s="129" t="s">
        <v>132</v>
      </c>
      <c r="H162" s="130">
        <v>2</v>
      </c>
      <c r="I162" s="131"/>
      <c r="J162" s="131">
        <f t="shared" si="11"/>
        <v>0</v>
      </c>
      <c r="K162" s="128" t="s">
        <v>120</v>
      </c>
      <c r="L162" s="17"/>
      <c r="M162" s="132"/>
      <c r="N162" s="133"/>
      <c r="O162" s="134"/>
      <c r="P162" s="134"/>
      <c r="Q162" s="134"/>
      <c r="R162" s="134"/>
      <c r="S162" s="134"/>
      <c r="T162" s="135"/>
      <c r="AR162" s="136"/>
      <c r="AT162" s="136"/>
      <c r="AU162" s="136"/>
      <c r="AY162" s="6"/>
      <c r="BE162" s="137"/>
      <c r="BF162" s="137"/>
      <c r="BG162" s="137"/>
      <c r="BH162" s="137"/>
      <c r="BI162" s="137"/>
      <c r="BJ162" s="6"/>
      <c r="BK162" s="137"/>
      <c r="BL162" s="6"/>
      <c r="BM162" s="136"/>
    </row>
    <row r="163" spans="2:65" s="16" customFormat="1" ht="18" customHeight="1">
      <c r="B163" s="125"/>
      <c r="C163" s="126">
        <v>29</v>
      </c>
      <c r="D163" s="126" t="s">
        <v>116</v>
      </c>
      <c r="E163" s="127" t="s">
        <v>256</v>
      </c>
      <c r="F163" s="128" t="s">
        <v>257</v>
      </c>
      <c r="G163" s="129" t="s">
        <v>132</v>
      </c>
      <c r="H163" s="130">
        <v>3</v>
      </c>
      <c r="I163" s="131"/>
      <c r="J163" s="131">
        <f t="shared" si="11"/>
        <v>0</v>
      </c>
      <c r="K163" s="128" t="s">
        <v>120</v>
      </c>
      <c r="L163" s="17"/>
      <c r="M163" s="132"/>
      <c r="N163" s="133"/>
      <c r="O163" s="134"/>
      <c r="P163" s="134"/>
      <c r="Q163" s="134"/>
      <c r="R163" s="134"/>
      <c r="S163" s="134"/>
      <c r="T163" s="135"/>
      <c r="AR163" s="136"/>
      <c r="AT163" s="136"/>
      <c r="AU163" s="136"/>
      <c r="AY163" s="6"/>
      <c r="BE163" s="137"/>
      <c r="BF163" s="137"/>
      <c r="BG163" s="137"/>
      <c r="BH163" s="137"/>
      <c r="BI163" s="137"/>
      <c r="BJ163" s="6"/>
      <c r="BK163" s="137"/>
      <c r="BL163" s="6"/>
      <c r="BM163" s="136"/>
    </row>
    <row r="164" spans="2:65" s="16" customFormat="1" ht="18" customHeight="1">
      <c r="B164" s="125"/>
      <c r="C164" s="126">
        <v>30</v>
      </c>
      <c r="D164" s="126" t="s">
        <v>116</v>
      </c>
      <c r="E164" s="127" t="s">
        <v>258</v>
      </c>
      <c r="F164" s="128" t="s">
        <v>259</v>
      </c>
      <c r="G164" s="129" t="s">
        <v>200</v>
      </c>
      <c r="H164" s="130">
        <v>5</v>
      </c>
      <c r="I164" s="131"/>
      <c r="J164" s="131">
        <f t="shared" si="11"/>
        <v>0</v>
      </c>
      <c r="K164" s="128" t="s">
        <v>120</v>
      </c>
      <c r="L164" s="17"/>
      <c r="M164" s="132"/>
      <c r="N164" s="133"/>
      <c r="O164" s="134"/>
      <c r="P164" s="134"/>
      <c r="Q164" s="134"/>
      <c r="R164" s="134"/>
      <c r="S164" s="134"/>
      <c r="T164" s="135"/>
      <c r="AR164" s="136"/>
      <c r="AT164" s="136"/>
      <c r="AU164" s="136"/>
      <c r="AY164" s="6"/>
      <c r="BE164" s="137"/>
      <c r="BF164" s="137"/>
      <c r="BG164" s="137"/>
      <c r="BH164" s="137"/>
      <c r="BI164" s="137"/>
      <c r="BJ164" s="6"/>
      <c r="BK164" s="137"/>
      <c r="BL164" s="6"/>
      <c r="BM164" s="136"/>
    </row>
    <row r="165" spans="2:65" s="16" customFormat="1" ht="16.899999999999999" customHeight="1">
      <c r="B165" s="125"/>
      <c r="C165" s="126">
        <v>31</v>
      </c>
      <c r="D165" s="126" t="s">
        <v>116</v>
      </c>
      <c r="E165" s="127" t="s">
        <v>260</v>
      </c>
      <c r="F165" s="128" t="s">
        <v>261</v>
      </c>
      <c r="G165" s="129" t="s">
        <v>119</v>
      </c>
      <c r="H165" s="130">
        <v>156</v>
      </c>
      <c r="I165" s="131"/>
      <c r="J165" s="131">
        <f t="shared" si="11"/>
        <v>0</v>
      </c>
      <c r="K165" s="128" t="s">
        <v>120</v>
      </c>
      <c r="L165" s="17"/>
      <c r="M165" s="132"/>
      <c r="N165" s="133" t="s">
        <v>34</v>
      </c>
      <c r="O165" s="134">
        <v>3.3000000000000002E-2</v>
      </c>
      <c r="P165" s="134">
        <f>O165*H165</f>
        <v>5.1480000000000006</v>
      </c>
      <c r="Q165" s="134">
        <v>2.0000000000000001E-4</v>
      </c>
      <c r="R165" s="134">
        <f>Q165*H165</f>
        <v>3.1200000000000002E-2</v>
      </c>
      <c r="S165" s="134">
        <v>0</v>
      </c>
      <c r="T165" s="135">
        <f>S165*H165</f>
        <v>0</v>
      </c>
      <c r="AR165" s="136" t="s">
        <v>190</v>
      </c>
      <c r="AT165" s="136" t="s">
        <v>116</v>
      </c>
      <c r="AU165" s="136" t="s">
        <v>76</v>
      </c>
      <c r="AY165" s="6" t="s">
        <v>113</v>
      </c>
      <c r="BE165" s="137">
        <f>IF(N165="základní",J165,0)</f>
        <v>0</v>
      </c>
      <c r="BF165" s="137">
        <f>IF(N165="snížená",J165,0)</f>
        <v>0</v>
      </c>
      <c r="BG165" s="137">
        <f>IF(N165="zákl. přenesená",J165,0)</f>
        <v>0</v>
      </c>
      <c r="BH165" s="137">
        <f>IF(N165="sníž. přenesená",J165,0)</f>
        <v>0</v>
      </c>
      <c r="BI165" s="137">
        <f>IF(N165="nulová",J165,0)</f>
        <v>0</v>
      </c>
      <c r="BJ165" s="6" t="s">
        <v>74</v>
      </c>
      <c r="BK165" s="137">
        <f>ROUND(I165*H165,2)</f>
        <v>0</v>
      </c>
      <c r="BL165" s="6" t="s">
        <v>190</v>
      </c>
      <c r="BM165" s="136" t="s">
        <v>262</v>
      </c>
    </row>
    <row r="166" spans="2:65" s="16" customFormat="1" ht="16.899999999999999" customHeight="1">
      <c r="B166" s="125"/>
      <c r="C166" s="126">
        <v>32</v>
      </c>
      <c r="D166" s="126" t="s">
        <v>116</v>
      </c>
      <c r="E166" s="127" t="s">
        <v>263</v>
      </c>
      <c r="F166" s="128" t="s">
        <v>264</v>
      </c>
      <c r="G166" s="129" t="s">
        <v>119</v>
      </c>
      <c r="H166" s="130">
        <v>156</v>
      </c>
      <c r="I166" s="131"/>
      <c r="J166" s="131">
        <f t="shared" si="11"/>
        <v>0</v>
      </c>
      <c r="K166" s="128" t="s">
        <v>120</v>
      </c>
      <c r="L166" s="17"/>
      <c r="M166" s="132"/>
      <c r="N166" s="133" t="s">
        <v>34</v>
      </c>
      <c r="O166" s="134">
        <v>0.104</v>
      </c>
      <c r="P166" s="134">
        <f>O166*H166</f>
        <v>16.224</v>
      </c>
      <c r="Q166" s="134">
        <v>2.5999999999999998E-4</v>
      </c>
      <c r="R166" s="134">
        <f>Q166*H166</f>
        <v>4.0559999999999999E-2</v>
      </c>
      <c r="S166" s="134">
        <v>0</v>
      </c>
      <c r="T166" s="135">
        <f>S166*H166</f>
        <v>0</v>
      </c>
      <c r="AR166" s="136" t="s">
        <v>190</v>
      </c>
      <c r="AT166" s="136" t="s">
        <v>116</v>
      </c>
      <c r="AU166" s="136" t="s">
        <v>76</v>
      </c>
      <c r="AY166" s="6" t="s">
        <v>113</v>
      </c>
      <c r="BE166" s="137">
        <f>IF(N166="základní",J166,0)</f>
        <v>0</v>
      </c>
      <c r="BF166" s="137">
        <f>IF(N166="snížená",J166,0)</f>
        <v>0</v>
      </c>
      <c r="BG166" s="137">
        <f>IF(N166="zákl. přenesená",J166,0)</f>
        <v>0</v>
      </c>
      <c r="BH166" s="137">
        <f>IF(N166="sníž. přenesená",J166,0)</f>
        <v>0</v>
      </c>
      <c r="BI166" s="137">
        <f>IF(N166="nulová",J166,0)</f>
        <v>0</v>
      </c>
      <c r="BJ166" s="6" t="s">
        <v>74</v>
      </c>
      <c r="BK166" s="137">
        <f>ROUND(I166*H166,2)</f>
        <v>0</v>
      </c>
      <c r="BL166" s="6" t="s">
        <v>190</v>
      </c>
      <c r="BM166" s="136" t="s">
        <v>265</v>
      </c>
    </row>
    <row r="167" spans="2:65" s="16" customFormat="1" ht="6.95" customHeight="1">
      <c r="B167" s="29"/>
      <c r="C167" s="30"/>
      <c r="D167" s="30"/>
      <c r="E167" s="30"/>
      <c r="F167" s="30"/>
      <c r="G167" s="30"/>
      <c r="H167" s="30"/>
      <c r="I167" s="30"/>
      <c r="J167" s="30"/>
      <c r="K167" s="30"/>
      <c r="L167" s="17"/>
    </row>
  </sheetData>
  <sheetProtection algorithmName="SHA-512" hashValue="EsoGoArC8yq+psquRuvpjMN1xV7+606X7vV6vAFtL63vvCt8rF3cpna6BATByotPDI/dwxcAsr4ZHwy+dnTkuA==" saltValue="mwQfJSzrTNfinDHvcEssJw==" spinCount="100000" sheet="1" objects="1" scenarios="1"/>
  <autoFilter ref="C124:K166" xr:uid="{00000000-0009-0000-0000-000002000000}"/>
  <mergeCells count="9">
    <mergeCell ref="E85:H85"/>
    <mergeCell ref="E87:H87"/>
    <mergeCell ref="E115:H115"/>
    <mergeCell ref="E117:H117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137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Učebna Multimediální</vt:lpstr>
      <vt:lpstr>02 - Učebna Robotiky</vt:lpstr>
      <vt:lpstr>'01 - Učebna Multimediální'!Názvy_tisku</vt:lpstr>
      <vt:lpstr>'02 - Učebna Robotiky'!Názvy_tisku</vt:lpstr>
      <vt:lpstr>'Rekapitulace stavby'!Názvy_tisku</vt:lpstr>
      <vt:lpstr>'01 - Učebna Multimediální'!Oblast_tisku</vt:lpstr>
      <vt:lpstr>'02 - Učebna Robotiky'!Oblast_tisku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DESKTOP-HEA7KLF\Admin</dc:creator>
  <dc:description/>
  <cp:lastModifiedBy>Tarancovová Linda</cp:lastModifiedBy>
  <cp:revision>18</cp:revision>
  <cp:lastPrinted>2022-06-14T10:41:22Z</cp:lastPrinted>
  <dcterms:created xsi:type="dcterms:W3CDTF">2022-05-24T13:07:30Z</dcterms:created>
  <dcterms:modified xsi:type="dcterms:W3CDTF">2024-03-28T09:34:49Z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